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5.xml" ContentType="application/vnd.openxmlformats-officedocument.spreadsheetml.revisionLog+xml"/>
  <Override PartName="/xl/revisions/revisionLog13.xml" ContentType="application/vnd.openxmlformats-officedocument.spreadsheetml.revisionLog+xml"/>
  <Override PartName="/xl/revisions/revisionLog8.xml" ContentType="application/vnd.openxmlformats-officedocument.spreadsheetml.revisionLog+xml"/>
  <Override PartName="/xl/revisions/revisionLog16.xml" ContentType="application/vnd.openxmlformats-officedocument.spreadsheetml.revisionLog+xml"/>
  <Override PartName="/xl/revisions/revisionLog21.xml" ContentType="application/vnd.openxmlformats-officedocument.spreadsheetml.revisionLog+xml"/>
  <Override PartName="/xl/revisions/revisionLog29.xml" ContentType="application/vnd.openxmlformats-officedocument.spreadsheetml.revisionLog+xml"/>
  <Override PartName="/xl/revisions/revisionLog34.xml" ContentType="application/vnd.openxmlformats-officedocument.spreadsheetml.revisionLog+xml"/>
  <Override PartName="/xl/revisions/revisionLog37.xml" ContentType="application/vnd.openxmlformats-officedocument.spreadsheetml.revisionLog+xml"/>
  <Override PartName="/xl/revisions/revisionLog42.xml" ContentType="application/vnd.openxmlformats-officedocument.spreadsheetml.revisionLog+xml"/>
  <Override PartName="/xl/revisions/revisionLog50.xml" ContentType="application/vnd.openxmlformats-officedocument.spreadsheetml.revisionLog+xml"/>
  <Override PartName="/xl/revisions/revisionLog55.xml" ContentType="application/vnd.openxmlformats-officedocument.spreadsheetml.revisionLog+xml"/>
  <Override PartName="/xl/revisions/revisionLog63.xml" ContentType="application/vnd.openxmlformats-officedocument.spreadsheetml.revisionLog+xml"/>
  <Override PartName="/xl/revisions/revisionLog71.xml" ContentType="application/vnd.openxmlformats-officedocument.spreadsheetml.revisionLog+xml"/>
  <Override PartName="/xl/revisions/revisionLog85.xml" ContentType="application/vnd.openxmlformats-officedocument.spreadsheetml.revisionLog+xml"/>
  <Override PartName="/xl/revisions/revisionLog58.xml" ContentType="application/vnd.openxmlformats-officedocument.spreadsheetml.revisionLog+xml"/>
  <Override PartName="/xl/revisions/revisionLog66.xml" ContentType="application/vnd.openxmlformats-officedocument.spreadsheetml.revisionLog+xml"/>
  <Override PartName="/xl/revisions/revisionLog80.xml" ContentType="application/vnd.openxmlformats-officedocument.spreadsheetml.revisionLog+xml"/>
  <Override PartName="/xl/revisions/revisionLog3.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19.xml" ContentType="application/vnd.openxmlformats-officedocument.spreadsheetml.revisionLog+xml"/>
  <Override PartName="/xl/revisions/revisionLog24.xml" ContentType="application/vnd.openxmlformats-officedocument.spreadsheetml.revisionLog+xml"/>
  <Override PartName="/xl/revisions/revisionLog32.xml" ContentType="application/vnd.openxmlformats-officedocument.spreadsheetml.revisionLog+xml"/>
  <Override PartName="/xl/revisions/revisionLog40.xml" ContentType="application/vnd.openxmlformats-officedocument.spreadsheetml.revisionLog+xml"/>
  <Override PartName="/xl/revisions/revisionLog45.xml" ContentType="application/vnd.openxmlformats-officedocument.spreadsheetml.revisionLog+xml"/>
  <Override PartName="/xl/revisions/revisionLog53.xml" ContentType="application/vnd.openxmlformats-officedocument.spreadsheetml.revisionLog+xml"/>
  <Override PartName="/xl/revisions/revisionLog74.xml" ContentType="application/vnd.openxmlformats-officedocument.spreadsheetml.revisionLog+xml"/>
  <Override PartName="/xl/revisions/revisionLog27.xml" ContentType="application/vnd.openxmlformats-officedocument.spreadsheetml.revisionLog+xml"/>
  <Override PartName="/xl/revisions/revisionLog48.xml" ContentType="application/vnd.openxmlformats-officedocument.spreadsheetml.revisionLog+xml"/>
  <Override PartName="/xl/revisions/revisionLog56.xml" ContentType="application/vnd.openxmlformats-officedocument.spreadsheetml.revisionLog+xml"/>
  <Override PartName="/xl/revisions/revisionLog61.xml" ContentType="application/vnd.openxmlformats-officedocument.spreadsheetml.revisionLog+xml"/>
  <Override PartName="/xl/revisions/revisionLog69.xml" ContentType="application/vnd.openxmlformats-officedocument.spreadsheetml.revisionLog+xml"/>
  <Override PartName="/xl/revisions/revisionLog78.xml" ContentType="application/vnd.openxmlformats-officedocument.spreadsheetml.revisionLog+xml"/>
  <Override PartName="/xl/revisions/revisionLog83.xml" ContentType="application/vnd.openxmlformats-officedocument.spreadsheetml.revisionLog+xml"/>
  <Override PartName="/xl/revisions/revisionLog1.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Override PartName="/xl/revisions/revisionLog30.xml" ContentType="application/vnd.openxmlformats-officedocument.spreadsheetml.revisionLog+xml"/>
  <Override PartName="/xl/revisions/revisionLog35.xml" ContentType="application/vnd.openxmlformats-officedocument.spreadsheetml.revisionLog+xml"/>
  <Override PartName="/xl/revisions/revisionLog43.xml" ContentType="application/vnd.openxmlformats-officedocument.spreadsheetml.revisionLog+xml"/>
  <Override PartName="/xl/revisions/revisionLog64.xml" ContentType="application/vnd.openxmlformats-officedocument.spreadsheetml.revisionLog+xml"/>
  <Override PartName="/xl/revisions/revisionLog68.xml" ContentType="application/vnd.openxmlformats-officedocument.spreadsheetml.revisionLog+xml"/>
  <Override PartName="/xl/revisions/revisionLog77.xml" ContentType="application/vnd.openxmlformats-officedocument.spreadsheetml.revisionLog+xml"/>
  <Override PartName="/xl/revisions/revisionLog17.xml" ContentType="application/vnd.openxmlformats-officedocument.spreadsheetml.revisionLog+xml"/>
  <Override PartName="/xl/revisions/revisionLog38.xml" ContentType="application/vnd.openxmlformats-officedocument.spreadsheetml.revisionLog+xml"/>
  <Override PartName="/xl/revisions/revisionLog46.xml" ContentType="application/vnd.openxmlformats-officedocument.spreadsheetml.revisionLog+xml"/>
  <Override PartName="/xl/revisions/revisionLog51.xml" ContentType="application/vnd.openxmlformats-officedocument.spreadsheetml.revisionLog+xml"/>
  <Override PartName="/xl/revisions/revisionLog59.xml" ContentType="application/vnd.openxmlformats-officedocument.spreadsheetml.revisionLog+xml"/>
  <Override PartName="/xl/revisions/revisionLog67.xml" ContentType="application/vnd.openxmlformats-officedocument.spreadsheetml.revisionLog+xml"/>
  <Override PartName="/xl/revisions/revisionLog72.xml" ContentType="application/vnd.openxmlformats-officedocument.spreadsheetml.revisionLog+xml"/>
  <Override PartName="/xl/revisions/revisionLog81.xml" ContentType="application/vnd.openxmlformats-officedocument.spreadsheetml.revisionLog+xml"/>
  <Override PartName="/xl/revisions/revisionLog76.xml" ContentType="application/vnd.openxmlformats-officedocument.spreadsheetml.revisionLog+xml"/>
  <Override PartName="/xl/revisions/revisionLog4.xml" ContentType="application/vnd.openxmlformats-officedocument.spreadsheetml.revisionLog+xml"/>
  <Override PartName="/xl/revisions/revisionLog12.xml" ContentType="application/vnd.openxmlformats-officedocument.spreadsheetml.revisionLog+xml"/>
  <Override PartName="/xl/revisions/revisionLog20.xml" ContentType="application/vnd.openxmlformats-officedocument.spreadsheetml.revisionLog+xml"/>
  <Override PartName="/xl/revisions/revisionLog25.xml" ContentType="application/vnd.openxmlformats-officedocument.spreadsheetml.revisionLog+xml"/>
  <Override PartName="/xl/revisions/revisionLog33.xml" ContentType="application/vnd.openxmlformats-officedocument.spreadsheetml.revisionLog+xml"/>
  <Override PartName="/xl/revisions/revisionLog7.xml" ContentType="application/vnd.openxmlformats-officedocument.spreadsheetml.revisionLog+xml"/>
  <Override PartName="/xl/revisions/revisionLog28.xml" ContentType="application/vnd.openxmlformats-officedocument.spreadsheetml.revisionLog+xml"/>
  <Override PartName="/xl/revisions/revisionLog36.xml" ContentType="application/vnd.openxmlformats-officedocument.spreadsheetml.revisionLog+xml"/>
  <Override PartName="/xl/revisions/revisionLog41.xml" ContentType="application/vnd.openxmlformats-officedocument.spreadsheetml.revisionLog+xml"/>
  <Override PartName="/xl/revisions/revisionLog49.xml" ContentType="application/vnd.openxmlformats-officedocument.spreadsheetml.revisionLog+xml"/>
  <Override PartName="/xl/revisions/revisionLog54.xml" ContentType="application/vnd.openxmlformats-officedocument.spreadsheetml.revisionLog+xml"/>
  <Override PartName="/xl/revisions/revisionLog57.xml" ContentType="application/vnd.openxmlformats-officedocument.spreadsheetml.revisionLog+xml"/>
  <Override PartName="/xl/revisions/revisionLog62.xml" ContentType="application/vnd.openxmlformats-officedocument.spreadsheetml.revisionLog+xml"/>
  <Override PartName="/xl/revisions/revisionLog70.xml" ContentType="application/vnd.openxmlformats-officedocument.spreadsheetml.revisionLog+xml"/>
  <Override PartName="/xl/revisions/revisionLog75.xml" ContentType="application/vnd.openxmlformats-officedocument.spreadsheetml.revisionLog+xml"/>
  <Override PartName="/xl/revisions/revisionLog79.xml" ContentType="application/vnd.openxmlformats-officedocument.spreadsheetml.revisionLog+xml"/>
  <Override PartName="/xl/revisions/revisionLog84.xml" ContentType="application/vnd.openxmlformats-officedocument.spreadsheetml.revisionLog+xml"/>
  <Override PartName="/xl/revisions/revisionLog2.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10.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31.xml" ContentType="application/vnd.openxmlformats-officedocument.spreadsheetml.revisionLog+xml"/>
  <Override PartName="/xl/revisions/revisionLog39.xml" ContentType="application/vnd.openxmlformats-officedocument.spreadsheetml.revisionLog+xml"/>
  <Override PartName="/xl/revisions/revisionLog44.xml" ContentType="application/vnd.openxmlformats-officedocument.spreadsheetml.revisionLog+xml"/>
  <Override PartName="/xl/revisions/revisionLog47.xml" ContentType="application/vnd.openxmlformats-officedocument.spreadsheetml.revisionLog+xml"/>
  <Override PartName="/xl/revisions/revisionLog52.xml" ContentType="application/vnd.openxmlformats-officedocument.spreadsheetml.revisionLog+xml"/>
  <Override PartName="/xl/revisions/revisionLog60.xml" ContentType="application/vnd.openxmlformats-officedocument.spreadsheetml.revisionLog+xml"/>
  <Override PartName="/xl/revisions/revisionLog65.xml" ContentType="application/vnd.openxmlformats-officedocument.spreadsheetml.revisionLog+xml"/>
  <Override PartName="/xl/revisions/revisionLog73.xml" ContentType="application/vnd.openxmlformats-officedocument.spreadsheetml.revisionLog+xml"/>
  <Override PartName="/xl/revisions/revisionLog8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hares\Департамент финансов\Бюджетное управление\БЮДЖЕТНЫЙ\ГОДОВЫЕ ОТЧЕТЫ\на ДУМУ ГОРОДА\2025 год\Проект Решения Думы\"/>
    </mc:Choice>
  </mc:AlternateContent>
  <bookViews>
    <workbookView xWindow="480" yWindow="300" windowWidth="22995" windowHeight="9090"/>
  </bookViews>
  <sheets>
    <sheet name="Исполнение по доходам за 2025" sheetId="1" r:id="rId1"/>
  </sheets>
  <definedNames>
    <definedName name="Z_177854D9_04E8_4EF6_9D86_09DA8413E02B_.wvu.PrintTitles" localSheetId="0" hidden="1">'Исполнение по доходам за 2025'!$7:$8</definedName>
    <definedName name="Z_1DD000C6_F6CE_476D_97BC_B574085F0B8C_.wvu.PrintTitles" localSheetId="0" hidden="1">'Исполнение по доходам за 2025'!$7:$8</definedName>
    <definedName name="Z_6528784D_E223_4CB6_8884_40C23AC87464_.wvu.PrintArea" localSheetId="0" hidden="1">'Исполнение по доходам за 2025'!$A$1:$D$252</definedName>
    <definedName name="Z_6528784D_E223_4CB6_8884_40C23AC87464_.wvu.PrintTitles" localSheetId="0" hidden="1">'Исполнение по доходам за 2025'!$7:$8</definedName>
    <definedName name="Z_6CEAFBF0_B5DF_4454_AD13_92C614E008BF_.wvu.PrintTitles" localSheetId="0" hidden="1">'Исполнение по доходам за 2025'!$7:$8</definedName>
    <definedName name="Z_B287D9EF_DF62_49BC_8264_DA837CE3F9C6_.wvu.PrintTitles" localSheetId="0" hidden="1">'Исполнение по доходам за 2025'!$7:$8</definedName>
    <definedName name="Z_CC93832A_C8F0_44EE_9806_E0C0F9A86CCD_.wvu.PrintArea" localSheetId="0" hidden="1">'Исполнение по доходам за 2025'!$A$1:$D$252</definedName>
    <definedName name="Z_CC93832A_C8F0_44EE_9806_E0C0F9A86CCD_.wvu.PrintTitles" localSheetId="0" hidden="1">'Исполнение по доходам за 2025'!$7:$8</definedName>
    <definedName name="Z_CF6470DB_C0E8_482A_B7FE_7DE0DED66318_.wvu.PrintTitles" localSheetId="0" hidden="1">'Исполнение по доходам за 2025'!$7:$8</definedName>
    <definedName name="Z_E01FB97C_6577_4835_824B_CC792C638E37_.wvu.PrintTitles" localSheetId="0" hidden="1">'Исполнение по доходам за 2025'!$7:$8</definedName>
    <definedName name="Z_E7C8B8ED_CF89_4FBB_86DA_EA390F878110_.wvu.PrintTitles" localSheetId="0" hidden="1">'Исполнение по доходам за 2025'!$7:$8</definedName>
    <definedName name="_xlnm.Print_Titles" localSheetId="0">'Исполнение по доходам за 2025'!$7:$8</definedName>
    <definedName name="_xlnm.Print_Area" localSheetId="0">'Исполнение по доходам за 2025'!$A$1:$D$252</definedName>
  </definedNames>
  <calcPr calcId="162913"/>
  <customWorkbookViews>
    <customWorkbookView name="Парамонова Оксана Борисовна - Личное представление" guid="{6528784D-E223-4CB6-8884-40C23AC87464}" mergeInterval="0" personalView="1" maximized="1" xWindow="-9" yWindow="-9" windowWidth="1938" windowHeight="1048" activeSheetId="1"/>
    <customWorkbookView name="Карелина Наталья Игоревна - Личное представление" guid="{CF6470DB-C0E8-482A-B7FE-7DE0DED66318}" mergeInterval="0" personalView="1" maximized="1" xWindow="-8" yWindow="-8" windowWidth="1936" windowHeight="1056" activeSheetId="1"/>
    <customWorkbookView name="Новоселова Ирина Юрьевна - Личное представление" guid="{E7C8B8ED-CF89-4FBB-86DA-EA390F878110}" mergeInterval="0" personalView="1" xWindow="87" yWindow="36" windowWidth="916" windowHeight="938" activeSheetId="1"/>
    <customWorkbookView name="Трофимова Марина Викторовна - Личное представление" guid="{6CEAFBF0-B5DF-4454-AD13-92C614E008BF}" mergeInterval="0" personalView="1" maximized="1" xWindow="-8" yWindow="-8" windowWidth="1936" windowHeight="1056" activeSheetId="1"/>
    <customWorkbookView name="Казьмина Наталья Анатольевна - Личное представление" guid="{177854D9-04E8-4EF6-9D86-09DA8413E02B}" mergeInterval="0" personalView="1" maximized="1" windowWidth="1916" windowHeight="855" activeSheetId="1"/>
    <customWorkbookView name="Теляга Инна Альбертовна - Личное представление" guid="{B287D9EF-DF62-49BC-8264-DA837CE3F9C6}" mergeInterval="0" personalView="1" maximized="1" xWindow="-8" yWindow="-8" windowWidth="1936" windowHeight="1056" activeSheetId="1"/>
    <customWorkbookView name="Кинева Светлана Александровна - Личное представление" guid="{1DD000C6-F6CE-476D-97BC-B574085F0B8C}" mergeInterval="0" personalView="1" xWindow="839" yWindow="11" windowWidth="795" windowHeight="964" activeSheetId="1"/>
    <customWorkbookView name="Спиридонова Наталия Анатольевна - Личное представление" guid="{E01FB97C-6577-4835-824B-CC792C638E37}" mergeInterval="0" personalView="1" maximized="1" xWindow="-8" yWindow="-8" windowWidth="1936" windowHeight="1056" activeSheetId="1"/>
    <customWorkbookView name="Бессмертных Людмила Александровна - Личное представление" guid="{CC93832A-C8F0-44EE-9806-E0C0F9A86CCD}" mergeInterval="0" personalView="1" maximized="1" xWindow="-8" yWindow="-8" windowWidth="1936" windowHeight="1056" activeSheetId="1"/>
  </customWorkbookViews>
</workbook>
</file>

<file path=xl/calcChain.xml><?xml version="1.0" encoding="utf-8"?>
<calcChain xmlns="http://schemas.openxmlformats.org/spreadsheetml/2006/main">
  <c r="D133" i="1" l="1"/>
  <c r="D194" i="1" l="1"/>
  <c r="D184" i="1" l="1"/>
  <c r="D92" i="1" l="1"/>
  <c r="D86" i="1"/>
  <c r="D181" i="1" l="1"/>
  <c r="D200" i="1"/>
  <c r="D10" i="1" l="1"/>
  <c r="D198" i="1" l="1"/>
  <c r="D190" i="1" l="1"/>
  <c r="D79" i="1"/>
  <c r="D179" i="1" l="1"/>
  <c r="D135" i="1"/>
  <c r="D73" i="1"/>
  <c r="D62" i="1"/>
  <c r="D13" i="1"/>
  <c r="D9" i="1" s="1"/>
</calcChain>
</file>

<file path=xl/sharedStrings.xml><?xml version="1.0" encoding="utf-8"?>
<sst xmlns="http://schemas.openxmlformats.org/spreadsheetml/2006/main" count="725" uniqueCount="444">
  <si>
    <t>департамент финансов администрации города Нижневартовска</t>
  </si>
  <si>
    <t>050</t>
  </si>
  <si>
    <t>Исполнено</t>
  </si>
  <si>
    <t>Доходы бюджета - всего</t>
  </si>
  <si>
    <t>x</t>
  </si>
  <si>
    <t>администрация города Нижневартовска</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</si>
  <si>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</si>
  <si>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</si>
  <si>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от проведения аукционов на право заключения договоров аренды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</si>
  <si>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</si>
  <si>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</si>
  <si>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сдачи в аренду имущества, составляющего казну городских округов (за исключением земельных участков) (доходы по договорам аренды нежилых помещений)</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</si>
  <si>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</si>
  <si>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</si>
  <si>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(доходы от зачисления платы по договорам на установку рекламных конструкций)</t>
  </si>
  <si>
    <t>Доходы, поступающие в порядке возмещения расходов, понесенных в связи с эксплуатацией имущества городских округов</t>
  </si>
  <si>
    <t>Прочие доходы от компенсации затрат бюджетов городских округов (доходы в виде возврата дебиторской задолженности прошлых лет)</t>
  </si>
  <si>
    <t>Прочие доходы от компенсации затрат бюджетов городских округов (доходы от компенсации затрат на озеленение)</t>
  </si>
  <si>
    <t>Прочие доходы от компенсации затрат бюджетов городских округов (доходы в виде иных поступлений)</t>
  </si>
  <si>
    <t>Доходы от продажи квартир, находящихся в собственности городских округов (доходы по договорам купли-продажи жилых помещений)</t>
  </si>
  <si>
    <t>Доходы от продажи квартир, находящихся в собственности городских округов (доходы по договорам мены)</t>
  </si>
  <si>
    <t>Доходы от продажи квартир, находящихся в собственности городских округов (доходы по договорам купли-продажи долей в жилых помещениях)</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</si>
  <si>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</si>
  <si>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</si>
  <si>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</si>
  <si>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Невыясненные поступления, зачисляемые в бюджеты городских округов</t>
  </si>
  <si>
    <t>департамент жилищно-коммунального хозяйства администрации города Нижневартовска</t>
  </si>
  <si>
    <t>департамент образования администрации города Нижневартовска</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</si>
  <si>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</si>
  <si>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автономными учреждениями остатков субсидий прошлых лет</t>
  </si>
  <si>
    <t>департамент по социальной политике администрации города Нижневартовска</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</si>
  <si>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</si>
  <si>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</si>
  <si>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</si>
  <si>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</si>
  <si>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Прочие дотации бюджетам городских округов</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</si>
  <si>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</si>
  <si>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</si>
  <si>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</si>
  <si>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</si>
  <si>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Субсидии бюджетам городских округов на реализацию программ формирования современной городской среды</t>
  </si>
  <si>
    <t>Прочие субсидии бюджетам городских округов</t>
  </si>
  <si>
    <t>Субвенции бюджетам городских округов на выполнение передаваемых полномочий субъектов Российской Федерации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</si>
  <si>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</si>
  <si>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государственную регистрацию актов гражданского состояния</t>
  </si>
  <si>
    <t>Прочие межбюджетные трансферты, передаваемые бюджетам городских округов</t>
  </si>
  <si>
    <t>Прочие безвозмездные поступления в бюджеты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</si>
  <si>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</si>
  <si>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</si>
  <si>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</si>
  <si>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</si>
  <si>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</si>
  <si>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</si>
  <si>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</si>
  <si>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</si>
  <si>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</si>
  <si>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</si>
  <si>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</si>
  <si>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</si>
  <si>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</si>
  <si>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</si>
  <si>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</si>
  <si>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</si>
  <si>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</si>
  <si>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Служба жилищного и строительного надзора Ханты - Мансийского автономного округа - Югры</t>
  </si>
  <si>
    <t>Служба по контролю и надзору в сфере охраны окружающей среды, объектов животного мира и лесных отношений Ханты - Мансийского автономного округа - Югры</t>
  </si>
  <si>
    <t>Служба контроля Ханты - Мансийского автономного округа - Югры</t>
  </si>
  <si>
    <t>тыс. рублей</t>
  </si>
  <si>
    <t>Код бюджетной классификации Российской Федерации</t>
  </si>
  <si>
    <t>Наименование показателя</t>
  </si>
  <si>
    <t>главного админист-ратора доходов</t>
  </si>
  <si>
    <t>вида, подвида доходов бюджета города Нижневартовска</t>
  </si>
  <si>
    <t>041</t>
  </si>
  <si>
    <t>042</t>
  </si>
  <si>
    <t>046</t>
  </si>
  <si>
    <t>048</t>
  </si>
  <si>
    <t>182</t>
  </si>
  <si>
    <t>188</t>
  </si>
  <si>
    <t>420</t>
  </si>
  <si>
    <t>530</t>
  </si>
  <si>
    <t>660</t>
  </si>
  <si>
    <t>040</t>
  </si>
  <si>
    <t>1 08 07150 01 1000 110</t>
  </si>
  <si>
    <t>1 11 01040 04 0000 120</t>
  </si>
  <si>
    <t>1 11 05012 04 0291 120</t>
  </si>
  <si>
    <t>1 11 05012 04 0292 120</t>
  </si>
  <si>
    <t>1 11 05024 04 0000 120</t>
  </si>
  <si>
    <t>1 11 05034 04 0000 120</t>
  </si>
  <si>
    <t>1 11 05074 04 0401 120</t>
  </si>
  <si>
    <t>1 11 05074 04 0402 120</t>
  </si>
  <si>
    <t>1 11 05074 04 0403 120</t>
  </si>
  <si>
    <t>1 11 05074 04 0404 120</t>
  </si>
  <si>
    <t>1 11 05312 04 0000 120</t>
  </si>
  <si>
    <t>1 11 05324 04 0000 120</t>
  </si>
  <si>
    <t>1 11 09044 04 0406 120</t>
  </si>
  <si>
    <t>1 13 02064 04 0000 130</t>
  </si>
  <si>
    <t>1 13 02994 04 0210 130</t>
  </si>
  <si>
    <t>1 13 02994 04 0220 130</t>
  </si>
  <si>
    <t>1 13 02994 04 0230 130</t>
  </si>
  <si>
    <t>1 14 01040 04 0297 410</t>
  </si>
  <si>
    <t>1 14 01040 04 0298 410</t>
  </si>
  <si>
    <t>1 14 01040 04 0299 410</t>
  </si>
  <si>
    <t>1 14 02043 04 0000 410</t>
  </si>
  <si>
    <t>1 14 02043 04 0000 440</t>
  </si>
  <si>
    <t>1 14 06012 04 0000 430</t>
  </si>
  <si>
    <t>1 14 06312 04 0000 430</t>
  </si>
  <si>
    <t>1 17 01040 04 0000 180</t>
  </si>
  <si>
    <t>2 18 04030 04 0000 150</t>
  </si>
  <si>
    <t>1 11 09044 04 0409 120</t>
  </si>
  <si>
    <t>2 18 04010 04 0000 150</t>
  </si>
  <si>
    <t>2 18 04020 04 0000 150</t>
  </si>
  <si>
    <t>1 12 01010 01 6000 120</t>
  </si>
  <si>
    <t>1 12 01030 01 6000 120</t>
  </si>
  <si>
    <t>1 12 01041 01 6000 120</t>
  </si>
  <si>
    <t>1 12 01042 01 6000 120</t>
  </si>
  <si>
    <t>2 02 19999 04 0000 150</t>
  </si>
  <si>
    <t>2 02 20041 04 0000 150</t>
  </si>
  <si>
    <t>2 02 20077 04 0000 150</t>
  </si>
  <si>
    <t>2 02 25081 04 0000 150</t>
  </si>
  <si>
    <t>2 02 25466 04 0000 150</t>
  </si>
  <si>
    <t>2 02 25497 04 0000 150</t>
  </si>
  <si>
    <t>2 02 25555 04 0000 150</t>
  </si>
  <si>
    <t>2 02 29999 04 0000 150</t>
  </si>
  <si>
    <t>2 02 30024 04 0000 150</t>
  </si>
  <si>
    <t>2 02 30029 04 0000 150</t>
  </si>
  <si>
    <t>2 02 35135 04 0000 150</t>
  </si>
  <si>
    <t>2 02 35930 04 0000 150</t>
  </si>
  <si>
    <t>2 02 49999 04 0000 150</t>
  </si>
  <si>
    <t>2 07 04050 04 0000 150</t>
  </si>
  <si>
    <t>2 19 60010 04 0000 150</t>
  </si>
  <si>
    <t>1 03 02251 01 0000 110</t>
  </si>
  <si>
    <t>1 03 02231 01 0000 110</t>
  </si>
  <si>
    <t>1 03 02241 01 0000 110</t>
  </si>
  <si>
    <t>1 03 02261 01 0000 110</t>
  </si>
  <si>
    <t>1 01 02010 01 1000 110</t>
  </si>
  <si>
    <t>1 01 02010 01 3000 110</t>
  </si>
  <si>
    <t>1 01 02020 01 1000 110</t>
  </si>
  <si>
    <t>1 01 02020 01 3000 110</t>
  </si>
  <si>
    <t>1 01 02030 01 1000 110</t>
  </si>
  <si>
    <t>1 01 02030 01 3000 110</t>
  </si>
  <si>
    <t>1 01 02040 01 1000 110</t>
  </si>
  <si>
    <t>1 05 01011 01 1000 110</t>
  </si>
  <si>
    <t>1 05 01011 01 3000 110</t>
  </si>
  <si>
    <t>1 05 01021 01 1000 110</t>
  </si>
  <si>
    <t>1 05 01021 01 3000 110</t>
  </si>
  <si>
    <t>1 05 02010 02 1000 110</t>
  </si>
  <si>
    <t>1 05 02010 02 3000 110</t>
  </si>
  <si>
    <t>1 05 03010 01 1000 110</t>
  </si>
  <si>
    <t>1 05 04010 02 1000 110</t>
  </si>
  <si>
    <t>1 06 01020 04 1000 110</t>
  </si>
  <si>
    <t>1 06 06032 04 1000 110</t>
  </si>
  <si>
    <t>1 06 06042 04 1000 110</t>
  </si>
  <si>
    <t>1 16 01154 01 0000 140</t>
  </si>
  <si>
    <t>1 16 01157 01 0000 140</t>
  </si>
  <si>
    <t>1 16 10123 01 0041 140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</si>
  <si>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</si>
  <si>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1 06 04011 02 1000 110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</si>
  <si>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</si>
  <si>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Транспортный налог с организаций (суммы денежных взысканий (штрафов) по соответствующему платежу согласно законодательству Российской Федерации)</t>
  </si>
  <si>
    <t>1 06 04011 02 3000 110</t>
  </si>
  <si>
    <t>1 06 04012 02 1000 110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</si>
  <si>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</si>
  <si>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1 16 01074 01 0000 140</t>
  </si>
  <si>
    <t>1 16 01194 01 0000 140</t>
  </si>
  <si>
    <t>1 16 11064 01 0000 140</t>
  </si>
  <si>
    <t>1 16 01193 01 0005 140</t>
  </si>
  <si>
    <t>1 16 01193 01 0030 140</t>
  </si>
  <si>
    <t>1 16 01072 01 9000 140</t>
  </si>
  <si>
    <t>1 16 01133 01 9000 140</t>
  </si>
  <si>
    <t>1 16 01142 01 9000 140</t>
  </si>
  <si>
    <t>1 16 01173 01 0007 140</t>
  </si>
  <si>
    <t>1 16 01193 01 0007 140</t>
  </si>
  <si>
    <t>1 16 01203 01 9000 140</t>
  </si>
  <si>
    <t>1 16 01053 01 0035 140</t>
  </si>
  <si>
    <t>1 16 01053 01 9000 140</t>
  </si>
  <si>
    <t>1 16 01063 01 0008 140</t>
  </si>
  <si>
    <t>1 16 01063 01 0009 140</t>
  </si>
  <si>
    <t>1 16 01063 01 0023 140</t>
  </si>
  <si>
    <t>1 16 01063 01 0091 140</t>
  </si>
  <si>
    <t>1 16 01063 01 0101 140</t>
  </si>
  <si>
    <t>1 16 01063 01 9000 140</t>
  </si>
  <si>
    <t>1 16 01073 01 0017 140</t>
  </si>
  <si>
    <t>1 16 01073 01 0027 140</t>
  </si>
  <si>
    <t>1 16 01083 01 0037 140</t>
  </si>
  <si>
    <t>1 16 01143 01 0016 140</t>
  </si>
  <si>
    <t>1 16 01143 01 9000 140</t>
  </si>
  <si>
    <t>1 16 01153 01 0005 140</t>
  </si>
  <si>
    <t>1 16 01153 01 0006 140</t>
  </si>
  <si>
    <t>1 16 01153 01 9000 140</t>
  </si>
  <si>
    <t>1 16 01173 01 9000 140</t>
  </si>
  <si>
    <t>1 16 01193 01 0012 140</t>
  </si>
  <si>
    <t>1 16 01193 01 0013 140</t>
  </si>
  <si>
    <t>1 16 01193 01 0029 140</t>
  </si>
  <si>
    <t>1 16 01193 01 0401 140</t>
  </si>
  <si>
    <t>1 16 01193 01 9000 140</t>
  </si>
  <si>
    <t>1 16 01203 01 0008 140</t>
  </si>
  <si>
    <t>1 16 01203 01 0021 140</t>
  </si>
  <si>
    <t>1 14 06324 04 0000 430</t>
  </si>
  <si>
    <t>1 14 06024 04 0000 430</t>
  </si>
  <si>
    <t>2 02 25304 04 0000 150</t>
  </si>
  <si>
    <t>2 02 45303 04 0000 150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</si>
  <si>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</si>
  <si>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</si>
  <si>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</si>
  <si>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</si>
  <si>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</si>
  <si>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</si>
  <si>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</si>
  <si>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</si>
  <si>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</si>
  <si>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1 01 02080 01 1000 110</t>
  </si>
  <si>
    <t>2 02 25519 04 0000 150</t>
  </si>
  <si>
    <t>Субсидия бюджетам городских округов на поддержку отрасли культуры</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</si>
  <si>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</si>
  <si>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1 16 02020 02 0000 140</t>
  </si>
  <si>
    <t>1 16 07090 04 0501 140</t>
  </si>
  <si>
    <t>1 16 07090 04 0502 140</t>
  </si>
  <si>
    <t>1 16 07090 04 0503 140</t>
  </si>
  <si>
    <t>1 12 01010 01 2100 120</t>
  </si>
  <si>
    <t>Плата за выбросы загрязняющих веществ в атмосферный воздух стационарными объектами (пени по соответствующему платежу)</t>
  </si>
  <si>
    <t>2 02 15002 04 0000 150</t>
  </si>
  <si>
    <t>Дотации бюджетам городских округов на поддержку мер по обеспечению сбалансированности бюджетов</t>
  </si>
  <si>
    <t>1 08 03010 01 1050 110</t>
  </si>
  <si>
    <t>1 08 03010 01 1060 110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</si>
  <si>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</si>
  <si>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</si>
  <si>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600</t>
  </si>
  <si>
    <t>Департамент экономического развития Ханты-Мансийского автономного округа - Югры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</si>
  <si>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</si>
  <si>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</si>
  <si>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1 16 01163 01 0000 140</t>
  </si>
  <si>
    <t>1 16 01173 01 0008 140</t>
  </si>
  <si>
    <t>1 16 01203 01 0006 140</t>
  </si>
  <si>
    <t>1 16 01203 01 0010 140</t>
  </si>
  <si>
    <t>1 16 01203 01 0013 140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</si>
  <si>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№5-ФЗ "О ветеранах"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</si>
  <si>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</si>
  <si>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</si>
  <si>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</si>
  <si>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</si>
  <si>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</si>
  <si>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</si>
  <si>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</si>
  <si>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</si>
  <si>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</si>
  <si>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</si>
  <si>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</si>
  <si>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</si>
  <si>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</si>
  <si>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</si>
  <si>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</si>
  <si>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012</t>
  </si>
  <si>
    <t>1 16 01053 01 0351 140</t>
  </si>
  <si>
    <t>1 16 01143 01 0171 140</t>
  </si>
  <si>
    <t>1 16 01203 01 0012 140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</si>
  <si>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</si>
  <si>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207 04050 04 0000 150</t>
  </si>
  <si>
    <t>2 02 35120 04 0000 150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</si>
  <si>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</si>
  <si>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</si>
  <si>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</si>
  <si>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1 16 07010 04 0503 140</t>
  </si>
  <si>
    <t>1 16 07010 04 0505 140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</si>
  <si>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(иные штрафы, неустойки, пени)</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</si>
  <si>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(штрафы, неустойки, пени, уплаченные по муниципальному контракту, финансируемому за счет средств муниципального дорожного фонда)</t>
  </si>
  <si>
    <t>1 16 07090 04 0504 140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</si>
  <si>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неустойки, пени в соответствии с муниципальным контрактом, финансируемым за счет средств муниципального дорожного фонда)</t>
  </si>
  <si>
    <t xml:space="preserve"> 1 16 07090 04 0503 140</t>
  </si>
  <si>
    <t xml:space="preserve"> 1 16 07010 04 0503 140</t>
  </si>
  <si>
    <t>Субсидии бюджетам городских округов на государственную поддержку организаций, входящих в систему спортивной подготовки</t>
  </si>
  <si>
    <t>2 02 25179 04 0000 150</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</si>
  <si>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</si>
  <si>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</si>
  <si>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1 01 02130 01 1000 110</t>
  </si>
  <si>
    <t>1 01 02140 01 1000 110</t>
  </si>
  <si>
    <t>370</t>
  </si>
  <si>
    <t>1 16 02010 02 9000 140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</si>
  <si>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штрафы)</t>
  </si>
  <si>
    <t>1 16 01092 01 0004 140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</si>
  <si>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обязательных требований в области строительства и применения строительных материалов (изделий))</t>
  </si>
  <si>
    <t>1 16 01203 01 0007 140</t>
  </si>
  <si>
    <t>720</t>
  </si>
  <si>
    <t>Департамент административного обеспечения Ханты-Мансийского автономного округа-Югры</t>
  </si>
  <si>
    <t>1 16 01093 01 9000 140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</si>
  <si>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</si>
  <si>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Контрольно-счетный орган муниципального образования - счетная палата города Нижневартовска</t>
  </si>
  <si>
    <t>1 11 05410 04 0000 120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</si>
  <si>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</si>
  <si>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1 14 02042 04 0000 440</t>
  </si>
  <si>
    <t>1 17 05040 04 0304 180</t>
  </si>
  <si>
    <t>1 16 10061 04 0000 140</t>
  </si>
  <si>
    <t>2 02 25750 04 0000 150</t>
  </si>
  <si>
    <t>2 02 45050 04 0000 150</t>
  </si>
  <si>
    <t>2 19 45303 04 0000 150</t>
  </si>
  <si>
    <t>1 16 01053 01 0027 140</t>
  </si>
  <si>
    <t>1 16 01053 01 0059 140</t>
  </si>
  <si>
    <t>1 16 01063 01 0017 140</t>
  </si>
  <si>
    <t>1 16 01143 01 0102 140</t>
  </si>
  <si>
    <t>1 16 01153 01 0012 140</t>
  </si>
  <si>
    <t>1 16 01183 01 0000 140</t>
  </si>
  <si>
    <t>1 16 01333 01 0400 140</t>
  </si>
  <si>
    <t>1 16 01192 01 0005 140</t>
  </si>
  <si>
    <t>1 16 01072 01 0011 140</t>
  </si>
  <si>
    <t>1 16 01082 01 9000 140</t>
  </si>
  <si>
    <t>Управление Министерства внутренних дел Российской Федерации по Ханты-Мансийскому автономному округу - Югре</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</si>
  <si>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</si>
  <si>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пользование объектами животного мира и водными биологическими ресурсами без разрешения)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</si>
  <si>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</si>
  <si>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</si>
  <si>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(за исключением главы 15 Кодекса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</si>
  <si>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</si>
  <si>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</si>
  <si>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</si>
  <si>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 или потребления никотинсодержащей продукции)</t>
  </si>
  <si>
    <t>1 16 10129 01 9000 140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</si>
  <si>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</si>
  <si>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</si>
  <si>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</si>
  <si>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</si>
  <si>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</si>
  <si>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ввод в оборот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</si>
  <si>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</si>
  <si>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</si>
  <si>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</si>
  <si>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</si>
  <si>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</si>
  <si>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лицу, содержащемуся в учреждении уголовно-исполнительной системы или месте содержания под стражей)</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</si>
  <si>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</si>
  <si>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приобретение, продажу, передачу, хранение, перевозку, транспортирование, ношение или использование оружия, основных частей огнестрельного оружия и патронов к оружию)</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</si>
  <si>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</si>
  <si>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Северо-Уральское межрегиональное управление Федеральной службы по надзору в сфере природопользования</t>
  </si>
  <si>
    <t>Управление Федеральной налоговой службы по Ханты-Мансийскому автономному округу - Югре</t>
  </si>
  <si>
    <t>Прочие неналоговые доходы бюджетов городских округов (денежные средства в счет оплаты просуженной задолженности юридических и физических лиц перед ликвидированными предприятиями)</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</si>
  <si>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</si>
  <si>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t>
  </si>
  <si>
    <t>Инициативные платежи, зачисляемые в бюджеты городских округов (инициативный проект "Активное детство в 7 микрорайоне")</t>
  </si>
  <si>
    <t>Инициативные платежи, зачисляемые в бюджеты городских округов (инициативный проект "Собака друг человека")</t>
  </si>
  <si>
    <t>Инициативные платежи, зачисляемые в бюджеты городских округов (инициативный проект "Веревочный полигон "Нити-Сити")</t>
  </si>
  <si>
    <t>Субсидии бюджетам городских округов на реализацию мероприятий по модернизации школьных систем образования</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</si>
  <si>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</si>
  <si>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</si>
  <si>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Доходы бюджета города Нижневартовска за 2025 год 
по кодам классификации доходов бюджета</t>
  </si>
  <si>
    <t>Инициативные платежи, зачисляемые в бюджеты городских округов (инициативный проект "Сквер Героев")</t>
  </si>
  <si>
    <t>Инициативные платежи, зачисляемые в бюджеты городских округов (инициативный проект "Благоутройство тротуарной зоны по улице Интерноцианольной в 7 микрорайоне")</t>
  </si>
  <si>
    <t>Инициативные платежи, зачисляемые в бюджеты городских округов (инициативный проект "Благоустройство "Многофункциональной баскетбольно-волейбольной площадки и зоны воркаут, а также площадки для общегимназическкого сбора")</t>
  </si>
  <si>
    <t>Инициативные платежи, зачисляемые в бюджеты городских округов (инициативный проект "Благоустройство внутриквартального проезда Ленина 17, 17/1 с тропинкой к детскому саду N 90)</t>
  </si>
  <si>
    <t>Инициативные платежи, зачисляемые в бюджеты городских округов (инициативный проект "Сквер Добрососедства")</t>
  </si>
  <si>
    <t>Инициативные платежи, зачисляемые в бюджеты городских округов (инициативный проект "Сквер Северный")</t>
  </si>
  <si>
    <t>Инициативные платежи, зачисляемые в бюджеты городских округов (инициативный проект "ПАРКОВКА У ШКОЛЫ N 32")</t>
  </si>
  <si>
    <t>Инициативные платежи, зачисляемые в бюджеты городских округов (инициативный проект "Сквер "По следу таежного жителя")</t>
  </si>
  <si>
    <t>Инициативные платежи, зачисляемые в бюджеты городских округов (инициативный проект "Сквер Героев - 2 этап")</t>
  </si>
  <si>
    <t>Инициативные платежи, зачисляемые в бюджеты городских округов (инициативный проект "Тринадцатый спортивный - этап 2")</t>
  </si>
  <si>
    <t>1 17 15020 04 0019 150</t>
  </si>
  <si>
    <t>1 17 15020 04 0021 150</t>
  </si>
  <si>
    <t>1 17 15020 04 0023 150</t>
  </si>
  <si>
    <t>1 17 15020 04 0024 150</t>
  </si>
  <si>
    <t>1 17 15020 04 0025 150</t>
  </si>
  <si>
    <t>1 17 15020 04 0027 150</t>
  </si>
  <si>
    <t>1 17 15020 04 0029 150</t>
  </si>
  <si>
    <t>1 17 15020 04 0030150</t>
  </si>
  <si>
    <t>1 17 15020 04 0031 150</t>
  </si>
  <si>
    <t>1 17 15020 04 0032 150</t>
  </si>
  <si>
    <t>1 17 15020 04 0033 150</t>
  </si>
  <si>
    <t>1 17 15020 04 0034 150</t>
  </si>
  <si>
    <t>1 17 15020 04 0035150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</si>
  <si>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</si>
  <si>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</si>
  <si>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</si>
  <si>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2 01 02022 01 1000 110</t>
  </si>
  <si>
    <t>2 01 02023 01 1000 110</t>
  </si>
  <si>
    <t>2 01 02024 01 1000 110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</si>
  <si>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</si>
  <si>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</si>
  <si>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</si>
  <si>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</si>
  <si>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</si>
  <si>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</si>
  <si>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1 01 02150 01 1000 110</t>
  </si>
  <si>
    <t>1 01 02160 01 1000 110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</si>
  <si>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</si>
  <si>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</si>
  <si>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1 01 02170 01 1000 110</t>
  </si>
  <si>
    <t>1 01 02200 01 1000 110</t>
  </si>
  <si>
    <t>1 01 02210 01 1000 110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</si>
  <si>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</si>
  <si>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1 01 02220 01 1000 110</t>
  </si>
  <si>
    <t>1 01 02230 01 1000 110</t>
  </si>
  <si>
    <t>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</si>
  <si>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</si>
  <si>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</si>
  <si>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</si>
  <si>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1 17 05040 04 0302 180</t>
  </si>
  <si>
    <t>Прочие неналоговые доходы бюджетов городских округов (доходы в виде иных поступлений)</t>
  </si>
  <si>
    <t>1 13 02994 04 0240 130</t>
  </si>
  <si>
    <t>Прочие доходы от компенсации затрат бюджетов городских округов (средства, поступающие от возврата учреждениями субсидий на выполнение ими муниципального задания прошлых лет)</t>
  </si>
  <si>
    <t>2 19 25179 04 0000 150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</si>
  <si>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</si>
  <si>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2 19 27139 04 0000 150</t>
  </si>
  <si>
    <t>076</t>
  </si>
  <si>
    <t>1 16 01332 01 0200 140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</si>
  <si>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</si>
  <si>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1 16 01063 01 0004 140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</si>
  <si>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эксплуатации жилых помещений и общественных помещений, зданий, сооружений и транспорта)</t>
  </si>
  <si>
    <t>1 16 01083 01 0039 140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</si>
  <si>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</si>
  <si>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1 16 01103 01 9000 140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</si>
  <si>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</si>
  <si>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</si>
  <si>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1 16 01073 01 9000 140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</si>
  <si>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</si>
  <si>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</si>
  <si>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Доходы от сдачи в аренду имущества, составляющего казну городских округов (за исключением земельных участков) (доходы по договорам найма жилых помещений фонда коммерческого использования)</t>
  </si>
  <si>
    <t>Доходы от сдачи в аренду имущества, составляющего казну городских округов (за исключением земельных участков) (доходы по договорам аренды прочего имущества)</t>
  </si>
  <si>
    <t>Доходы от сдачи в аренду имущества, составляющего казну городских округов (за исключением земельных участков) (доходы по договорам аренды движимого имущества)</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</si>
  <si>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</si>
  <si>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</si>
  <si>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неустойки, пени в соответствии с договором в отношении земельного участка)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</si>
  <si>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неустойки, пени в соответствии с договором в отношении муниципального имущества и договором на установку и эксплуатацию рекламной конструкции)</t>
  </si>
  <si>
    <t>Доходы бюджетов городских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</si>
  <si>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(доходы от платы за наем жилого помещения, предоставляемого по договорам социального найма или договорам найма специализированных жилых помещений)</t>
  </si>
  <si>
    <t>Платежи, уплачиваемые в целях возмещения вреда, причиняемого автомобильным дорогам местного значения тяжеловесными транспортными средствами</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</si>
  <si>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</si>
  <si>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городских округов</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</si>
  <si>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 (за исключением главы 15 Кодекса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</si>
  <si>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</si>
  <si>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</si>
  <si>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</si>
  <si>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</si>
  <si>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</si>
  <si>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</si>
  <si>
    <t>Нижнеобское территориальное управление Федерального агентства по рыболовству</t>
  </si>
  <si>
    <t>Приложение 1</t>
  </si>
  <si>
    <t>к решению Думы города Нижневартовска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</si>
  <si>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</si>
  <si>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</si>
  <si>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</si>
  <si>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</si>
  <si>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</si>
  <si>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</si>
  <si>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</si>
  <si>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</si>
  <si>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</si>
  <si>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Департамент региональной безопасности Ханты-Мансийского автономного округа - Югры</t>
  </si>
  <si>
    <t>от _____________________20___ №______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</si>
</sst>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Red]\-#,##0.00;"/>
    <numFmt numFmtId="165" formatCode="#,##0.00_ ;\-#,##0.00\ "/>
  </numFmts>
  <fonts count="8" x14ac:knownFonts="1">
    <font>
      <sz val="11"/>
      <color theme="1"/>
      <name val="Calibri"/>
      <family val="2"/>
      <charset val="204"/>
      <scheme val="minor"/>
    </font>
    <font>
      <sz val="10"/>
      <name val="Arial"/>
      <family val="2"/>
      <charset val="204"/>
    </font>
    <font>
      <sz val="12"/>
      <color rgb="FFFF0000"/>
      <name val="Times New Roman"/>
      <family val="1"/>
      <charset val="204"/>
    </font>
    <font>
      <sz val="12"/>
      <color theme="1"/>
      <name val="Times New Roman"/>
      <family val="1"/>
      <charset val="204"/>
    </font>
    <font>
      <b/>
      <sz val="12"/>
      <color theme="1"/>
      <name val="Times New Roman"/>
      <family val="1"/>
      <charset val="204"/>
    </font>
    <font>
      <b/>
      <sz val="12"/>
      <color rgb="FFFF0000"/>
      <name val="Times New Roman"/>
      <family val="1"/>
      <charset val="204"/>
    </font>
    <font>
      <b/>
      <sz val="12"/>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2">
    <xf numFmtId="0" fontId="0" fillId="0" borderId="0"/>
    <xf numFmtId="0" fontId="1" fillId="0" borderId="0"/>
  </cellStyleXfs>
  <cellXfs count="56">
    <xf numFmtId="0" fontId="0" fillId="0" borderId="0" xfId="0"/>
    <xf numFmtId="2" fontId="3" fillId="0" borderId="0" xfId="1" applyNumberFormat="1" applyFont="1" applyAlignment="1">
      <alignment horizontal="right"/>
    </xf>
    <xf numFmtId="0" fontId="3" fillId="0" borderId="0" xfId="1" applyNumberFormat="1" applyFont="1" applyFill="1" applyBorder="1" applyAlignment="1" applyProtection="1">
      <alignment horizontal="justify"/>
      <protection hidden="1"/>
    </xf>
    <xf numFmtId="49" fontId="3" fillId="0" borderId="1"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justify" vertical="center" wrapText="1"/>
      <protection hidden="1"/>
    </xf>
    <xf numFmtId="0" fontId="3" fillId="0" borderId="0" xfId="0" applyFont="1" applyAlignment="1">
      <alignment horizontal="justify" vertical="center"/>
    </xf>
    <xf numFmtId="0" fontId="4" fillId="0" borderId="1" xfId="1" applyNumberFormat="1" applyFont="1" applyFill="1" applyBorder="1" applyAlignment="1" applyProtection="1">
      <alignment horizontal="justify" vertical="center" wrapText="1"/>
      <protection hidden="1"/>
    </xf>
    <xf numFmtId="0" fontId="3" fillId="0" borderId="8" xfId="0" applyFont="1" applyBorder="1" applyAlignment="1">
      <alignment horizontal="justify" vertical="center"/>
    </xf>
    <xf numFmtId="0" fontId="3" fillId="0" borderId="6" xfId="0" applyFont="1" applyBorder="1" applyAlignment="1">
      <alignment horizontal="justify" vertical="center"/>
    </xf>
    <xf numFmtId="0" fontId="6" fillId="0" borderId="1" xfId="1" applyNumberFormat="1" applyFont="1" applyFill="1" applyBorder="1" applyAlignment="1" applyProtection="1">
      <alignment horizontal="justify" vertical="center" wrapText="1"/>
      <protection hidden="1"/>
    </xf>
    <xf numFmtId="0" fontId="3" fillId="0" borderId="9" xfId="0" applyFont="1" applyBorder="1" applyAlignment="1">
      <alignment horizontal="justify" vertical="center"/>
    </xf>
    <xf numFmtId="0" fontId="3" fillId="2" borderId="1" xfId="0" applyNumberFormat="1" applyFont="1" applyFill="1" applyBorder="1" applyAlignment="1" applyProtection="1">
      <alignment horizontal="justify" vertical="center" wrapText="1"/>
      <protection hidden="1"/>
    </xf>
    <xf numFmtId="0" fontId="3" fillId="0" borderId="1" xfId="0" applyNumberFormat="1" applyFont="1" applyFill="1" applyBorder="1" applyAlignment="1" applyProtection="1">
      <alignment horizontal="justify" vertical="center" wrapText="1"/>
      <protection hidden="1"/>
    </xf>
    <xf numFmtId="49" fontId="4" fillId="0" borderId="0" xfId="1" applyNumberFormat="1" applyFont="1" applyFill="1" applyBorder="1" applyAlignment="1" applyProtection="1">
      <alignment horizontal="center" vertical="center"/>
      <protection hidden="1"/>
    </xf>
    <xf numFmtId="49" fontId="4" fillId="0" borderId="0" xfId="1" applyNumberFormat="1" applyFont="1" applyFill="1" applyBorder="1" applyAlignment="1" applyProtection="1">
      <alignment horizontal="centerContinuous" vertical="center"/>
      <protection hidden="1"/>
    </xf>
    <xf numFmtId="0" fontId="4" fillId="0" borderId="0" xfId="1" applyNumberFormat="1" applyFont="1" applyFill="1" applyBorder="1" applyAlignment="1" applyProtection="1">
      <alignment horizontal="justify" vertical="center"/>
      <protection hidden="1"/>
    </xf>
    <xf numFmtId="2" fontId="3" fillId="0" borderId="0" xfId="1" applyNumberFormat="1" applyFont="1" applyAlignment="1">
      <alignment horizontal="right" vertical="center"/>
    </xf>
    <xf numFmtId="0" fontId="3" fillId="0" borderId="0" xfId="1" applyFont="1" applyBorder="1" applyAlignment="1">
      <alignment vertical="center"/>
    </xf>
    <xf numFmtId="49" fontId="3" fillId="0" borderId="0" xfId="1" applyNumberFormat="1" applyFont="1" applyFill="1" applyBorder="1" applyAlignment="1" applyProtection="1">
      <alignment horizontal="center" vertical="center"/>
      <protection hidden="1"/>
    </xf>
    <xf numFmtId="49" fontId="3" fillId="0" borderId="0" xfId="1" applyNumberFormat="1" applyFont="1" applyFill="1" applyBorder="1" applyAlignment="1" applyProtection="1">
      <alignment vertical="center"/>
      <protection hidden="1"/>
    </xf>
    <xf numFmtId="0" fontId="3" fillId="0" borderId="0" xfId="1" applyNumberFormat="1" applyFont="1" applyFill="1" applyBorder="1" applyAlignment="1" applyProtection="1">
      <alignment horizontal="justify" vertical="center"/>
      <protection hidden="1"/>
    </xf>
    <xf numFmtId="0" fontId="3" fillId="0" borderId="0" xfId="1" applyFont="1" applyAlignment="1">
      <alignment vertical="center"/>
    </xf>
    <xf numFmtId="49" fontId="3" fillId="0" borderId="0" xfId="1" applyNumberFormat="1" applyFont="1" applyFill="1" applyAlignment="1" applyProtection="1">
      <alignment horizontal="center" vertical="center"/>
      <protection hidden="1"/>
    </xf>
    <xf numFmtId="49" fontId="3" fillId="0" borderId="0" xfId="1" applyNumberFormat="1" applyFont="1" applyFill="1" applyAlignment="1" applyProtection="1">
      <alignment vertical="center"/>
      <protection hidden="1"/>
    </xf>
    <xf numFmtId="0" fontId="3" fillId="0" borderId="0" xfId="1" applyNumberFormat="1" applyFont="1" applyFill="1" applyAlignment="1" applyProtection="1">
      <alignment horizontal="justify" vertical="center"/>
      <protection hidden="1"/>
    </xf>
    <xf numFmtId="2" fontId="3" fillId="0" borderId="0" xfId="1" applyNumberFormat="1" applyFont="1" applyFill="1" applyBorder="1" applyAlignment="1" applyProtection="1">
      <alignment horizontal="right" vertical="center"/>
      <protection hidden="1"/>
    </xf>
    <xf numFmtId="49" fontId="7" fillId="0" borderId="1" xfId="1" applyNumberFormat="1" applyFont="1" applyFill="1" applyBorder="1" applyAlignment="1" applyProtection="1">
      <alignment horizontal="center" vertical="center"/>
      <protection hidden="1"/>
    </xf>
    <xf numFmtId="4" fontId="6" fillId="0" borderId="1" xfId="1" applyNumberFormat="1" applyFont="1" applyFill="1" applyBorder="1" applyAlignment="1" applyProtection="1">
      <alignment horizontal="right" vertical="center"/>
      <protection hidden="1"/>
    </xf>
    <xf numFmtId="0" fontId="2" fillId="0" borderId="0" xfId="1" applyFont="1" applyAlignment="1">
      <alignment vertical="center"/>
    </xf>
    <xf numFmtId="49" fontId="6" fillId="0" borderId="1" xfId="1" applyNumberFormat="1" applyFont="1" applyFill="1" applyBorder="1" applyAlignment="1" applyProtection="1">
      <alignment horizontal="center" vertical="center"/>
      <protection hidden="1"/>
    </xf>
    <xf numFmtId="49" fontId="6" fillId="0" borderId="1" xfId="1" applyNumberFormat="1" applyFont="1" applyFill="1" applyBorder="1" applyAlignment="1" applyProtection="1">
      <alignment horizontal="center" vertical="center" wrapText="1"/>
      <protection hidden="1"/>
    </xf>
    <xf numFmtId="49" fontId="3" fillId="0" borderId="1" xfId="1" applyNumberFormat="1" applyFont="1" applyFill="1" applyBorder="1" applyAlignment="1" applyProtection="1">
      <alignment horizontal="center" vertical="center"/>
      <protection hidden="1"/>
    </xf>
    <xf numFmtId="4" fontId="3" fillId="0" borderId="1" xfId="1" applyNumberFormat="1" applyFont="1" applyFill="1" applyBorder="1" applyAlignment="1" applyProtection="1">
      <alignment horizontal="right" vertical="center"/>
      <protection hidden="1"/>
    </xf>
    <xf numFmtId="49" fontId="3" fillId="2" borderId="1" xfId="1" applyNumberFormat="1" applyFont="1" applyFill="1" applyBorder="1" applyAlignment="1" applyProtection="1">
      <alignment horizontal="center" vertical="center" wrapText="1"/>
      <protection hidden="1"/>
    </xf>
    <xf numFmtId="4" fontId="3" fillId="2" borderId="1" xfId="1" applyNumberFormat="1" applyFont="1" applyFill="1" applyBorder="1" applyAlignment="1" applyProtection="1">
      <alignment horizontal="right" vertical="center"/>
      <protection hidden="1"/>
    </xf>
    <xf numFmtId="0" fontId="5" fillId="0" borderId="0" xfId="1" applyFont="1" applyAlignment="1">
      <alignment vertical="center"/>
    </xf>
    <xf numFmtId="49" fontId="4" fillId="0" borderId="1" xfId="1" applyNumberFormat="1" applyFont="1" applyFill="1" applyBorder="1" applyAlignment="1" applyProtection="1">
      <alignment horizontal="center" vertical="center"/>
      <protection hidden="1"/>
    </xf>
    <xf numFmtId="49" fontId="4" fillId="0" borderId="1" xfId="1" applyNumberFormat="1" applyFont="1" applyFill="1" applyBorder="1" applyAlignment="1" applyProtection="1">
      <alignment horizontal="center" vertical="center" wrapText="1"/>
      <protection hidden="1"/>
    </xf>
    <xf numFmtId="4" fontId="4" fillId="0" borderId="1" xfId="1" applyNumberFormat="1" applyFont="1" applyFill="1" applyBorder="1" applyAlignment="1" applyProtection="1">
      <alignment horizontal="right" vertical="center"/>
      <protection hidden="1"/>
    </xf>
    <xf numFmtId="0" fontId="3" fillId="0" borderId="0" xfId="1" applyFont="1" applyFill="1" applyAlignment="1">
      <alignment vertical="center"/>
    </xf>
    <xf numFmtId="4" fontId="3" fillId="0" borderId="1" xfId="0" applyNumberFormat="1" applyFont="1" applyFill="1" applyBorder="1" applyAlignment="1" applyProtection="1">
      <alignment horizontal="right" vertical="center"/>
      <protection hidden="1"/>
    </xf>
    <xf numFmtId="164" fontId="3" fillId="0" borderId="1" xfId="0" applyNumberFormat="1" applyFont="1" applyFill="1" applyBorder="1" applyAlignment="1" applyProtection="1">
      <alignment horizontal="right" vertical="center"/>
      <protection hidden="1"/>
    </xf>
    <xf numFmtId="165" fontId="3" fillId="0" borderId="1" xfId="0" applyNumberFormat="1" applyFont="1" applyFill="1" applyBorder="1" applyAlignment="1" applyProtection="1">
      <alignment horizontal="right" vertical="center"/>
      <protection hidden="1"/>
    </xf>
    <xf numFmtId="165" fontId="4" fillId="0" borderId="1" xfId="0" applyNumberFormat="1" applyFont="1" applyFill="1" applyBorder="1" applyAlignment="1" applyProtection="1">
      <alignment horizontal="right" vertical="center"/>
      <protection hidden="1"/>
    </xf>
    <xf numFmtId="0" fontId="4" fillId="0" borderId="0" xfId="1" applyFont="1" applyAlignment="1">
      <alignment vertical="center"/>
    </xf>
    <xf numFmtId="4" fontId="3" fillId="0" borderId="7" xfId="0" applyNumberFormat="1" applyFont="1" applyFill="1" applyBorder="1" applyAlignment="1">
      <alignment vertical="center"/>
    </xf>
    <xf numFmtId="4" fontId="3" fillId="0" borderId="1" xfId="1" applyNumberFormat="1" applyFont="1" applyFill="1" applyBorder="1" applyAlignment="1" applyProtection="1">
      <alignment horizontal="right" vertical="center" wrapText="1"/>
      <protection hidden="1"/>
    </xf>
    <xf numFmtId="49" fontId="2" fillId="0" borderId="0" xfId="1" applyNumberFormat="1" applyFont="1" applyAlignment="1">
      <alignment vertical="center"/>
    </xf>
    <xf numFmtId="2" fontId="2" fillId="0" borderId="0" xfId="1" applyNumberFormat="1" applyFont="1" applyAlignment="1">
      <alignment vertical="center"/>
    </xf>
    <xf numFmtId="0" fontId="3" fillId="0" borderId="0" xfId="1" applyNumberFormat="1" applyFont="1" applyFill="1" applyAlignment="1" applyProtection="1">
      <alignment horizontal="center" vertical="center" wrapText="1"/>
      <protection hidden="1"/>
    </xf>
    <xf numFmtId="0" fontId="3" fillId="0" borderId="0" xfId="1" applyNumberFormat="1" applyFont="1" applyFill="1" applyAlignment="1" applyProtection="1">
      <alignment horizontal="center" vertical="center"/>
      <protection hidden="1"/>
    </xf>
    <xf numFmtId="0" fontId="3" fillId="0" borderId="3"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2" fontId="3" fillId="0" borderId="1"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1.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329" Type="http://schemas.openxmlformats.org/officeDocument/2006/relationships/revisionLog" Target="revisionLog5.xml"/><Relationship Id="rId337" Type="http://schemas.openxmlformats.org/officeDocument/2006/relationships/revisionLog" Target="revisionLog13.xml"/><Relationship Id="rId332" Type="http://schemas.openxmlformats.org/officeDocument/2006/relationships/revisionLog" Target="revisionLog8.xml"/><Relationship Id="rId340" Type="http://schemas.openxmlformats.org/officeDocument/2006/relationships/revisionLog" Target="revisionLog16.xml"/><Relationship Id="rId345" Type="http://schemas.openxmlformats.org/officeDocument/2006/relationships/revisionLog" Target="revisionLog21.xml"/><Relationship Id="rId353" Type="http://schemas.openxmlformats.org/officeDocument/2006/relationships/revisionLog" Target="revisionLog29.xml"/><Relationship Id="rId358" Type="http://schemas.openxmlformats.org/officeDocument/2006/relationships/revisionLog" Target="revisionLog34.xml"/><Relationship Id="rId361" Type="http://schemas.openxmlformats.org/officeDocument/2006/relationships/revisionLog" Target="revisionLog37.xml"/><Relationship Id="rId366" Type="http://schemas.openxmlformats.org/officeDocument/2006/relationships/revisionLog" Target="revisionLog42.xml"/><Relationship Id="rId374" Type="http://schemas.openxmlformats.org/officeDocument/2006/relationships/revisionLog" Target="revisionLog50.xml"/><Relationship Id="rId379" Type="http://schemas.openxmlformats.org/officeDocument/2006/relationships/revisionLog" Target="revisionLog55.xml"/><Relationship Id="rId387" Type="http://schemas.openxmlformats.org/officeDocument/2006/relationships/revisionLog" Target="revisionLog63.xml"/><Relationship Id="rId395" Type="http://schemas.openxmlformats.org/officeDocument/2006/relationships/revisionLog" Target="revisionLog71.xml"/><Relationship Id="rId409" Type="http://schemas.openxmlformats.org/officeDocument/2006/relationships/revisionLog" Target="revisionLog85.xml"/><Relationship Id="rId382" Type="http://schemas.openxmlformats.org/officeDocument/2006/relationships/revisionLog" Target="revisionLog58.xml"/><Relationship Id="rId390" Type="http://schemas.openxmlformats.org/officeDocument/2006/relationships/revisionLog" Target="revisionLog66.xml"/><Relationship Id="rId404" Type="http://schemas.openxmlformats.org/officeDocument/2006/relationships/revisionLog" Target="revisionLog80.xml"/><Relationship Id="rId327" Type="http://schemas.openxmlformats.org/officeDocument/2006/relationships/revisionLog" Target="revisionLog3.xml"/><Relationship Id="rId330" Type="http://schemas.openxmlformats.org/officeDocument/2006/relationships/revisionLog" Target="revisionLog6.xml"/><Relationship Id="rId335" Type="http://schemas.openxmlformats.org/officeDocument/2006/relationships/revisionLog" Target="revisionLog11.xml"/><Relationship Id="rId343" Type="http://schemas.openxmlformats.org/officeDocument/2006/relationships/revisionLog" Target="revisionLog19.xml"/><Relationship Id="rId348" Type="http://schemas.openxmlformats.org/officeDocument/2006/relationships/revisionLog" Target="revisionLog24.xml"/><Relationship Id="rId356" Type="http://schemas.openxmlformats.org/officeDocument/2006/relationships/revisionLog" Target="revisionLog32.xml"/><Relationship Id="rId364" Type="http://schemas.openxmlformats.org/officeDocument/2006/relationships/revisionLog" Target="revisionLog40.xml"/><Relationship Id="rId369" Type="http://schemas.openxmlformats.org/officeDocument/2006/relationships/revisionLog" Target="revisionLog45.xml"/><Relationship Id="rId377" Type="http://schemas.openxmlformats.org/officeDocument/2006/relationships/revisionLog" Target="revisionLog53.xml"/><Relationship Id="rId398" Type="http://schemas.openxmlformats.org/officeDocument/2006/relationships/revisionLog" Target="revisionLog74.xml"/><Relationship Id="rId351" Type="http://schemas.openxmlformats.org/officeDocument/2006/relationships/revisionLog" Target="revisionLog27.xml"/><Relationship Id="rId372" Type="http://schemas.openxmlformats.org/officeDocument/2006/relationships/revisionLog" Target="revisionLog48.xml"/><Relationship Id="rId380" Type="http://schemas.openxmlformats.org/officeDocument/2006/relationships/revisionLog" Target="revisionLog56.xml"/><Relationship Id="rId385" Type="http://schemas.openxmlformats.org/officeDocument/2006/relationships/revisionLog" Target="revisionLog61.xml"/><Relationship Id="rId393" Type="http://schemas.openxmlformats.org/officeDocument/2006/relationships/revisionLog" Target="revisionLog69.xml"/><Relationship Id="rId402" Type="http://schemas.openxmlformats.org/officeDocument/2006/relationships/revisionLog" Target="revisionLog78.xml"/><Relationship Id="rId407" Type="http://schemas.openxmlformats.org/officeDocument/2006/relationships/revisionLog" Target="revisionLog83.xml"/><Relationship Id="rId325" Type="http://schemas.openxmlformats.org/officeDocument/2006/relationships/revisionLog" Target="revisionLog1.xml"/><Relationship Id="rId333" Type="http://schemas.openxmlformats.org/officeDocument/2006/relationships/revisionLog" Target="revisionLog9.xml"/><Relationship Id="rId338" Type="http://schemas.openxmlformats.org/officeDocument/2006/relationships/revisionLog" Target="revisionLog14.xml"/><Relationship Id="rId346" Type="http://schemas.openxmlformats.org/officeDocument/2006/relationships/revisionLog" Target="revisionLog22.xml"/><Relationship Id="rId354" Type="http://schemas.openxmlformats.org/officeDocument/2006/relationships/revisionLog" Target="revisionLog30.xml"/><Relationship Id="rId359" Type="http://schemas.openxmlformats.org/officeDocument/2006/relationships/revisionLog" Target="revisionLog35.xml"/><Relationship Id="rId367" Type="http://schemas.openxmlformats.org/officeDocument/2006/relationships/revisionLog" Target="revisionLog43.xml"/><Relationship Id="rId388" Type="http://schemas.openxmlformats.org/officeDocument/2006/relationships/revisionLog" Target="revisionLog64.xml"/><Relationship Id="rId392" Type="http://schemas.openxmlformats.org/officeDocument/2006/relationships/revisionLog" Target="revisionLog68.xml"/><Relationship Id="rId401" Type="http://schemas.openxmlformats.org/officeDocument/2006/relationships/revisionLog" Target="revisionLog77.xml"/><Relationship Id="rId341" Type="http://schemas.openxmlformats.org/officeDocument/2006/relationships/revisionLog" Target="revisionLog17.xml"/><Relationship Id="rId362" Type="http://schemas.openxmlformats.org/officeDocument/2006/relationships/revisionLog" Target="revisionLog38.xml"/><Relationship Id="rId370" Type="http://schemas.openxmlformats.org/officeDocument/2006/relationships/revisionLog" Target="revisionLog46.xml"/><Relationship Id="rId375" Type="http://schemas.openxmlformats.org/officeDocument/2006/relationships/revisionLog" Target="revisionLog51.xml"/><Relationship Id="rId383" Type="http://schemas.openxmlformats.org/officeDocument/2006/relationships/revisionLog" Target="revisionLog59.xml"/><Relationship Id="rId391" Type="http://schemas.openxmlformats.org/officeDocument/2006/relationships/revisionLog" Target="revisionLog67.xml"/><Relationship Id="rId396" Type="http://schemas.openxmlformats.org/officeDocument/2006/relationships/revisionLog" Target="revisionLog72.xml"/><Relationship Id="rId405" Type="http://schemas.openxmlformats.org/officeDocument/2006/relationships/revisionLog" Target="revisionLog81.xml"/><Relationship Id="rId400" Type="http://schemas.openxmlformats.org/officeDocument/2006/relationships/revisionLog" Target="revisionLog76.xml"/><Relationship Id="rId328" Type="http://schemas.openxmlformats.org/officeDocument/2006/relationships/revisionLog" Target="revisionLog4.xml"/><Relationship Id="rId336" Type="http://schemas.openxmlformats.org/officeDocument/2006/relationships/revisionLog" Target="revisionLog12.xml"/><Relationship Id="rId344" Type="http://schemas.openxmlformats.org/officeDocument/2006/relationships/revisionLog" Target="revisionLog20.xml"/><Relationship Id="rId349" Type="http://schemas.openxmlformats.org/officeDocument/2006/relationships/revisionLog" Target="revisionLog25.xml"/><Relationship Id="rId357" Type="http://schemas.openxmlformats.org/officeDocument/2006/relationships/revisionLog" Target="revisionLog33.xml"/><Relationship Id="rId331" Type="http://schemas.openxmlformats.org/officeDocument/2006/relationships/revisionLog" Target="revisionLog7.xml"/><Relationship Id="rId352" Type="http://schemas.openxmlformats.org/officeDocument/2006/relationships/revisionLog" Target="revisionLog28.xml"/><Relationship Id="rId360" Type="http://schemas.openxmlformats.org/officeDocument/2006/relationships/revisionLog" Target="revisionLog36.xml"/><Relationship Id="rId365" Type="http://schemas.openxmlformats.org/officeDocument/2006/relationships/revisionLog" Target="revisionLog41.xml"/><Relationship Id="rId373" Type="http://schemas.openxmlformats.org/officeDocument/2006/relationships/revisionLog" Target="revisionLog49.xml"/><Relationship Id="rId378" Type="http://schemas.openxmlformats.org/officeDocument/2006/relationships/revisionLog" Target="revisionLog54.xml"/><Relationship Id="rId381" Type="http://schemas.openxmlformats.org/officeDocument/2006/relationships/revisionLog" Target="revisionLog57.xml"/><Relationship Id="rId386" Type="http://schemas.openxmlformats.org/officeDocument/2006/relationships/revisionLog" Target="revisionLog62.xml"/><Relationship Id="rId394" Type="http://schemas.openxmlformats.org/officeDocument/2006/relationships/revisionLog" Target="revisionLog70.xml"/><Relationship Id="rId399" Type="http://schemas.openxmlformats.org/officeDocument/2006/relationships/revisionLog" Target="revisionLog75.xml"/><Relationship Id="rId403" Type="http://schemas.openxmlformats.org/officeDocument/2006/relationships/revisionLog" Target="revisionLog79.xml"/><Relationship Id="rId408" Type="http://schemas.openxmlformats.org/officeDocument/2006/relationships/revisionLog" Target="revisionLog84.xml"/><Relationship Id="rId326" Type="http://schemas.openxmlformats.org/officeDocument/2006/relationships/revisionLog" Target="revisionLog2.xml"/><Relationship Id="rId339" Type="http://schemas.openxmlformats.org/officeDocument/2006/relationships/revisionLog" Target="revisionLog15.xml"/><Relationship Id="rId347" Type="http://schemas.openxmlformats.org/officeDocument/2006/relationships/revisionLog" Target="revisionLog23.xml"/><Relationship Id="rId334" Type="http://schemas.openxmlformats.org/officeDocument/2006/relationships/revisionLog" Target="revisionLog10.xml"/><Relationship Id="rId342" Type="http://schemas.openxmlformats.org/officeDocument/2006/relationships/revisionLog" Target="revisionLog18.xml"/><Relationship Id="rId350" Type="http://schemas.openxmlformats.org/officeDocument/2006/relationships/revisionLog" Target="revisionLog26.xml"/><Relationship Id="rId355" Type="http://schemas.openxmlformats.org/officeDocument/2006/relationships/revisionLog" Target="revisionLog31.xml"/><Relationship Id="rId363" Type="http://schemas.openxmlformats.org/officeDocument/2006/relationships/revisionLog" Target="revisionLog39.xml"/><Relationship Id="rId368" Type="http://schemas.openxmlformats.org/officeDocument/2006/relationships/revisionLog" Target="revisionLog44.xml"/><Relationship Id="rId371" Type="http://schemas.openxmlformats.org/officeDocument/2006/relationships/revisionLog" Target="revisionLog47.xml"/><Relationship Id="rId376" Type="http://schemas.openxmlformats.org/officeDocument/2006/relationships/revisionLog" Target="revisionLog52.xml"/><Relationship Id="rId384" Type="http://schemas.openxmlformats.org/officeDocument/2006/relationships/revisionLog" Target="revisionLog60.xml"/><Relationship Id="rId389" Type="http://schemas.openxmlformats.org/officeDocument/2006/relationships/revisionLog" Target="revisionLog65.xml"/><Relationship Id="rId397" Type="http://schemas.openxmlformats.org/officeDocument/2006/relationships/revisionLog" Target="revisionLog73.xml"/><Relationship Id="rId406" Type="http://schemas.openxmlformats.org/officeDocument/2006/relationships/revisionLog" Target="revisionLog8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5B8E8D2-154F-4124-9FD0-6FDB80B88591}" diskRevisions="1" revisionId="4652" version="165">
  <header guid="{04939354-744F-4607-873B-89ADD9E6B8D4}" dateTime="2026-03-18T12:22:45" maxSheetId="2" userName="Спиридонова Наталия Анатольевна" r:id="rId325" minRId="3878" maxRId="3879">
    <sheetIdMap count="1">
      <sheetId val="1"/>
    </sheetIdMap>
  </header>
  <header guid="{1AF5EF18-D9C3-40D6-A451-FF72FD928793}" dateTime="2026-03-18T12:40:00" maxSheetId="2" userName="Спиридонова Наталия Анатольевна" r:id="rId326" minRId="3881">
    <sheetIdMap count="1">
      <sheetId val="1"/>
    </sheetIdMap>
  </header>
  <header guid="{212ACD0A-2937-4F3D-843A-6514A8AF5F16}" dateTime="2026-03-18T12:43:20" maxSheetId="2" userName="Спиридонова Наталия Анатольевна" r:id="rId327" minRId="3883" maxRId="3884">
    <sheetIdMap count="1">
      <sheetId val="1"/>
    </sheetIdMap>
  </header>
  <header guid="{446CC210-D4AD-4F24-A27D-FB3D132717C7}" dateTime="2026-03-18T12:43:53" maxSheetId="2" userName="Спиридонова Наталия Анатольевна" r:id="rId328">
    <sheetIdMap count="1">
      <sheetId val="1"/>
    </sheetIdMap>
  </header>
  <header guid="{EF6E31AB-AC40-4EE5-9071-BE3125BDF8AA}" dateTime="2026-03-18T13:01:35" maxSheetId="2" userName="Спиридонова Наталия Анатольевна" r:id="rId329" minRId="3886" maxRId="3914">
    <sheetIdMap count="1">
      <sheetId val="1"/>
    </sheetIdMap>
  </header>
  <header guid="{503CE3F7-1093-4B3D-9B36-77DCCA17FF96}" dateTime="2026-03-18T14:08:36" maxSheetId="2" userName="Спиридонова Наталия Анатольевна" r:id="rId330" minRId="3915" maxRId="3922">
    <sheetIdMap count="1">
      <sheetId val="1"/>
    </sheetIdMap>
  </header>
  <header guid="{737C5999-F3E2-46EF-9788-8DD926ECE5D6}" dateTime="2026-03-18T14:10:28" maxSheetId="2" userName="Спиридонова Наталия Анатольевна" r:id="rId331" minRId="3923" maxRId="3936">
    <sheetIdMap count="1">
      <sheetId val="1"/>
    </sheetIdMap>
  </header>
  <header guid="{80C9E651-5111-4AEC-82C2-665E41F00766}" dateTime="2026-03-18T14:23:08" maxSheetId="2" userName="Спиридонова Наталия Анатольевна" r:id="rId332" minRId="3937" maxRId="3950">
    <sheetIdMap count="1">
      <sheetId val="1"/>
    </sheetIdMap>
  </header>
  <header guid="{8199A881-549B-41AC-BBC0-845AC0BF1558}" dateTime="2026-03-18T14:26:00" maxSheetId="2" userName="Новоселова Ирина Юрьевна" r:id="rId333" minRId="3952" maxRId="3955">
    <sheetIdMap count="1">
      <sheetId val="1"/>
    </sheetIdMap>
  </header>
  <header guid="{C5ACA133-3A12-4BFD-8872-702D09258382}" dateTime="2026-03-18T14:29:10" maxSheetId="2" userName="Новоселова Ирина Юрьевна" r:id="rId334" minRId="3957" maxRId="3960">
    <sheetIdMap count="1">
      <sheetId val="1"/>
    </sheetIdMap>
  </header>
  <header guid="{3029598E-6F9A-45F8-92B5-6E5A525153B4}" dateTime="2026-03-18T14:35:01" maxSheetId="2" userName="Спиридонова Наталия Анатольевна" r:id="rId335" minRId="3961" maxRId="3968">
    <sheetIdMap count="1">
      <sheetId val="1"/>
    </sheetIdMap>
  </header>
  <header guid="{387C119E-F361-4D6F-86B0-41959F787100}" dateTime="2026-03-18T14:35:19" maxSheetId="2" userName="Новоселова Ирина Юрьевна" r:id="rId336" minRId="3970" maxRId="3987">
    <sheetIdMap count="1">
      <sheetId val="1"/>
    </sheetIdMap>
  </header>
  <header guid="{10214307-8A65-4D07-8089-C9D57D98EA13}" dateTime="2026-03-18T14:39:05" maxSheetId="2" userName="Новоселова Ирина Юрьевна" r:id="rId337" minRId="3988" maxRId="3995">
    <sheetIdMap count="1">
      <sheetId val="1"/>
    </sheetIdMap>
  </header>
  <header guid="{075D40B2-5952-482C-AA72-5BCD5918CAC0}" dateTime="2026-03-18T16:10:40" maxSheetId="2" userName="Спиридонова Наталия Анатольевна" r:id="rId338" minRId="3996" maxRId="4050">
    <sheetIdMap count="1">
      <sheetId val="1"/>
    </sheetIdMap>
  </header>
  <header guid="{E95298CB-FB30-4542-A525-030013A0E95E}" dateTime="2026-03-18T16:28:22" maxSheetId="2" userName="Новоселова Ирина Юрьевна" r:id="rId339" minRId="4051" maxRId="4059">
    <sheetIdMap count="1">
      <sheetId val="1"/>
    </sheetIdMap>
  </header>
  <header guid="{0760E08E-861E-4A3B-B894-6F5B25EF08A9}" dateTime="2026-03-18T16:57:13" maxSheetId="2" userName="Спиридонова Наталия Анатольевна" r:id="rId340" minRId="4060" maxRId="4098">
    <sheetIdMap count="1">
      <sheetId val="1"/>
    </sheetIdMap>
  </header>
  <header guid="{5AE45904-FFD5-4FAF-B52F-CDCD69A16B76}" dateTime="2026-03-18T17:00:40" maxSheetId="2" userName="Спиридонова Наталия Анатольевна" r:id="rId341" minRId="4099" maxRId="4100">
    <sheetIdMap count="1">
      <sheetId val="1"/>
    </sheetIdMap>
  </header>
  <header guid="{0F03CBD4-CD85-4E4C-98F1-EFF14B1C61C6}" dateTime="2026-03-18T17:07:39" maxSheetId="2" userName="Новоселова Ирина Юрьевна" r:id="rId342" minRId="4101" maxRId="4125">
    <sheetIdMap count="1">
      <sheetId val="1"/>
    </sheetIdMap>
  </header>
  <header guid="{9846540A-B0BB-46C1-B1CD-1D6670E68056}" dateTime="2026-03-18T17:10:33" maxSheetId="2" userName="Новоселова Ирина Юрьевна" r:id="rId343" minRId="4126" maxRId="4127">
    <sheetIdMap count="1">
      <sheetId val="1"/>
    </sheetIdMap>
  </header>
  <header guid="{EA9FEB42-E36C-46BB-9017-ACD6035DC4CA}" dateTime="2026-03-18T17:33:41" maxSheetId="2" userName="Новоселова Ирина Юрьевна" r:id="rId344" minRId="4128" maxRId="4133">
    <sheetIdMap count="1">
      <sheetId val="1"/>
    </sheetIdMap>
  </header>
  <header guid="{FAED4B9C-4ABB-4980-B2E4-6D74DA29987B}" dateTime="2026-03-18T17:40:14" maxSheetId="2" userName="Парамонова Оксана Борисовна" r:id="rId345">
    <sheetIdMap count="1">
      <sheetId val="1"/>
    </sheetIdMap>
  </header>
  <header guid="{61180C91-B0D9-4DD5-8089-64F19E28D718}" dateTime="2026-03-18T17:42:46" maxSheetId="2" userName="Парамонова Оксана Борисовна" r:id="rId346">
    <sheetIdMap count="1">
      <sheetId val="1"/>
    </sheetIdMap>
  </header>
  <header guid="{76459331-E226-4F21-857C-AED7FA286A26}" dateTime="2026-03-18T17:43:00" maxSheetId="2" userName="Парамонова Оксана Борисовна" r:id="rId347">
    <sheetIdMap count="1">
      <sheetId val="1"/>
    </sheetIdMap>
  </header>
  <header guid="{2F1844CE-D6AA-499D-85A7-83A730914998}" dateTime="2026-03-18T17:57:28" maxSheetId="2" userName="Новоселова Ирина Юрьевна" r:id="rId348" minRId="4136" maxRId="4151">
    <sheetIdMap count="1">
      <sheetId val="1"/>
    </sheetIdMap>
  </header>
  <header guid="{0CFF4F52-9E69-44E8-AABA-68F70A1ED9EC}" dateTime="2026-03-18T17:57:35" maxSheetId="2" userName="Новоселова Ирина Юрьевна" r:id="rId349">
    <sheetIdMap count="1">
      <sheetId val="1"/>
    </sheetIdMap>
  </header>
  <header guid="{3515E708-B8EB-4546-B5BB-6175477ABCE7}" dateTime="2026-03-18T17:58:05" maxSheetId="2" userName="Парамонова Оксана Борисовна" r:id="rId350" minRId="4152" maxRId="4154">
    <sheetIdMap count="1">
      <sheetId val="1"/>
    </sheetIdMap>
  </header>
  <header guid="{2DA8BDAC-91E5-4990-8FDD-D5F838CDDD03}" dateTime="2026-03-18T17:59:10" maxSheetId="2" userName="Новоселова Ирина Юрьевна" r:id="rId351" minRId="4155" maxRId="4156">
    <sheetIdMap count="1">
      <sheetId val="1"/>
    </sheetIdMap>
  </header>
  <header guid="{4011C6E6-F9AC-4543-858D-BE89F04C4D22}" dateTime="2026-03-18T18:01:02" maxSheetId="2" userName="Новоселова Ирина Юрьевна" r:id="rId352" minRId="4157" maxRId="4163">
    <sheetIdMap count="1">
      <sheetId val="1"/>
    </sheetIdMap>
  </header>
  <header guid="{97B43174-4DD4-43D6-B1CC-1CF3AF40D2DB}" dateTime="2026-03-18T18:07:31" maxSheetId="2" userName="Новоселова Ирина Юрьевна" r:id="rId353" minRId="4164" maxRId="4174">
    <sheetIdMap count="1">
      <sheetId val="1"/>
    </sheetIdMap>
  </header>
  <header guid="{DD2033DD-1F5B-4784-A89C-86C8AE821EBE}" dateTime="2026-03-18T18:07:36" maxSheetId="2" userName="Парамонова Оксана Борисовна" r:id="rId354" minRId="4175">
    <sheetIdMap count="1">
      <sheetId val="1"/>
    </sheetIdMap>
  </header>
  <header guid="{AA11DC08-2F36-4CF9-8902-72AD1EF70BAD}" dateTime="2026-03-18T18:11:15" maxSheetId="2" userName="Новоселова Ирина Юрьевна" r:id="rId355" minRId="4176" maxRId="4184">
    <sheetIdMap count="1">
      <sheetId val="1"/>
    </sheetIdMap>
  </header>
  <header guid="{31845BA4-F21C-449C-9C64-0D7B2A3C6298}" dateTime="2026-03-18T18:13:25" maxSheetId="2" userName="Спиридонова Наталия Анатольевна" r:id="rId356" minRId="4185" maxRId="4194">
    <sheetIdMap count="1">
      <sheetId val="1"/>
    </sheetIdMap>
  </header>
  <header guid="{17A4BE81-2550-4FD9-8025-23938DD64D60}" dateTime="2026-03-18T18:17:35" maxSheetId="2" userName="Новоселова Ирина Юрьевна" r:id="rId357" minRId="4195" maxRId="4208">
    <sheetIdMap count="1">
      <sheetId val="1"/>
    </sheetIdMap>
  </header>
  <header guid="{1A598647-D407-4AAF-A0D9-14124BF2F73D}" dateTime="2026-03-18T18:25:36" maxSheetId="2" userName="Парамонова Оксана Борисовна" r:id="rId358" minRId="4209" maxRId="4211">
    <sheetIdMap count="1">
      <sheetId val="1"/>
    </sheetIdMap>
  </header>
  <header guid="{87A661E7-DCF9-43A0-A688-54BD6E9CB3AD}" dateTime="2026-03-18T18:25:42" maxSheetId="2" userName="Парамонова Оксана Борисовна" r:id="rId359" minRId="4212">
    <sheetIdMap count="1">
      <sheetId val="1"/>
    </sheetIdMap>
  </header>
  <header guid="{646B313A-9524-435C-A6E1-D21021628E6E}" dateTime="2026-03-18T18:26:10" maxSheetId="2" userName="Парамонова Оксана Борисовна" r:id="rId360" minRId="4213" maxRId="4214">
    <sheetIdMap count="1">
      <sheetId val="1"/>
    </sheetIdMap>
  </header>
  <header guid="{80BB9773-09BD-4E3A-B8BF-4F6C1743F6D3}" dateTime="2026-03-18T18:26:45" maxSheetId="2" userName="Новоселова Ирина Юрьевна" r:id="rId361" minRId="4215" maxRId="4221">
    <sheetIdMap count="1">
      <sheetId val="1"/>
    </sheetIdMap>
  </header>
  <header guid="{3C05032B-9A11-444D-962F-56808FA6B645}" dateTime="2026-03-18T18:33:30" maxSheetId="2" userName="Парамонова Оксана Борисовна" r:id="rId362" minRId="4222" maxRId="4223">
    <sheetIdMap count="1">
      <sheetId val="1"/>
    </sheetIdMap>
  </header>
  <header guid="{79F6B631-5AB2-4B3E-91E1-A6FB9A274D1D}" dateTime="2026-03-18T18:33:39" maxSheetId="2" userName="Парамонова Оксана Борисовна" r:id="rId363" minRId="4224" maxRId="4225">
    <sheetIdMap count="1">
      <sheetId val="1"/>
    </sheetIdMap>
  </header>
  <header guid="{5CD23047-3478-4FC8-8DFA-1497649300F7}" dateTime="2026-03-18T18:50:05" maxSheetId="2" userName="Новоселова Ирина Юрьевна" r:id="rId364">
    <sheetIdMap count="1">
      <sheetId val="1"/>
    </sheetIdMap>
  </header>
  <header guid="{F3AF5E9A-3789-4DC5-ADB5-74F91B2C6604}" dateTime="2026-03-18T18:53:53" maxSheetId="2" userName="Новоселова Ирина Юрьевна" r:id="rId365" minRId="4226" maxRId="4232">
    <sheetIdMap count="1">
      <sheetId val="1"/>
    </sheetIdMap>
  </header>
  <header guid="{762CAB67-0B58-48DB-A280-D98433CA349B}" dateTime="2026-03-18T19:07:48" maxSheetId="2" userName="Новоселова Ирина Юрьевна" r:id="rId366" minRId="4233" maxRId="4251">
    <sheetIdMap count="1">
      <sheetId val="1"/>
    </sheetIdMap>
  </header>
  <header guid="{945FF01D-68DD-4C4E-8EC3-E34885D8AFBF}" dateTime="2026-03-18T19:15:54" maxSheetId="2" userName="Новоселова Ирина Юрьевна" r:id="rId367" minRId="4252" maxRId="4264">
    <sheetIdMap count="1">
      <sheetId val="1"/>
    </sheetIdMap>
  </header>
  <header guid="{04A1A684-193A-47A1-A606-9E2F33794FEA}" dateTime="2026-03-18T19:16:33" maxSheetId="2" userName="Новоселова Ирина Юрьевна" r:id="rId368">
    <sheetIdMap count="1">
      <sheetId val="1"/>
    </sheetIdMap>
  </header>
  <header guid="{BBAECB2A-1EAB-4E83-BC3E-6F9EFDA91EC5}" dateTime="2026-03-19T06:28:12" maxSheetId="2" userName="Новоселова Ирина Юрьевна" r:id="rId369" minRId="4265" maxRId="4278">
    <sheetIdMap count="1">
      <sheetId val="1"/>
    </sheetIdMap>
  </header>
  <header guid="{6EB5FD4A-F2B2-4E78-A9B6-9333038BAA9E}" dateTime="2026-03-19T06:32:57" maxSheetId="2" userName="Новоселова Ирина Юрьевна" r:id="rId370" minRId="4279" maxRId="4298">
    <sheetIdMap count="1">
      <sheetId val="1"/>
    </sheetIdMap>
  </header>
  <header guid="{29E71308-D5F7-43BC-84B0-1F1D6E37E06C}" dateTime="2026-03-19T06:42:22" maxSheetId="2" userName="Новоселова Ирина Юрьевна" r:id="rId371" minRId="4299" maxRId="4339">
    <sheetIdMap count="1">
      <sheetId val="1"/>
    </sheetIdMap>
  </header>
  <header guid="{0BB291E4-003D-43C9-AC8B-0261403CFEC0}" dateTime="2026-03-19T06:43:17" maxSheetId="2" userName="Новоселова Ирина Юрьевна" r:id="rId372" minRId="4340" maxRId="4344">
    <sheetIdMap count="1">
      <sheetId val="1"/>
    </sheetIdMap>
  </header>
  <header guid="{CBCC6CD6-2309-44D5-B135-8F3C018F5A1B}" dateTime="2026-03-19T07:39:05" maxSheetId="2" userName="Новоселова Ирина Юрьевна" r:id="rId373" minRId="4345" maxRId="4398">
    <sheetIdMap count="1">
      <sheetId val="1"/>
    </sheetIdMap>
  </header>
  <header guid="{AF052B3E-DB33-49C6-93FC-8FF21632BF8F}" dateTime="2026-03-19T07:53:39" maxSheetId="2" userName="Новоселова Ирина Юрьевна" r:id="rId374" minRId="4400" maxRId="4410">
    <sheetIdMap count="1">
      <sheetId val="1"/>
    </sheetIdMap>
  </header>
  <header guid="{7B7BA6D1-29A1-49C4-BF25-5CD11EC49EA1}" dateTime="2026-03-19T08:02:33" maxSheetId="2" userName="Новоселова Ирина Юрьевна" r:id="rId375" minRId="4412" maxRId="4421">
    <sheetIdMap count="1">
      <sheetId val="1"/>
    </sheetIdMap>
  </header>
  <header guid="{81AD73BF-1DD3-469E-A9FC-716F50E3115C}" dateTime="2026-03-19T08:09:06" maxSheetId="2" userName="Новоселова Ирина Юрьевна" r:id="rId376" minRId="4423">
    <sheetIdMap count="1">
      <sheetId val="1"/>
    </sheetIdMap>
  </header>
  <header guid="{300A7758-2DAF-439A-87C5-8BC6C8B33F0E}" dateTime="2026-03-19T08:10:21" maxSheetId="2" userName="Новоселова Ирина Юрьевна" r:id="rId377">
    <sheetIdMap count="1">
      <sheetId val="1"/>
    </sheetIdMap>
  </header>
  <header guid="{AC21D5C8-D767-4579-9AA9-D18BC40D5209}" dateTime="2026-03-19T08:11:00" maxSheetId="2" userName="Новоселова Ирина Юрьевна" r:id="rId378">
    <sheetIdMap count="1">
      <sheetId val="1"/>
    </sheetIdMap>
  </header>
  <header guid="{2606797C-DFBC-47BF-AD22-68B81840FE65}" dateTime="2026-03-19T08:27:08" maxSheetId="2" userName="Новоселова Ирина Юрьевна" r:id="rId379" minRId="4424" maxRId="4429">
    <sheetIdMap count="1">
      <sheetId val="1"/>
    </sheetIdMap>
  </header>
  <header guid="{6D895A55-339B-4648-AFCA-BAE5A98DE49A}" dateTime="2026-03-19T08:40:06" maxSheetId="2" userName="Новоселова Ирина Юрьевна" r:id="rId380" minRId="4430" maxRId="4438">
    <sheetIdMap count="1">
      <sheetId val="1"/>
    </sheetIdMap>
  </header>
  <header guid="{FDAB5A88-6F08-4476-A6F6-08CA44FEA38E}" dateTime="2026-03-19T08:48:46" maxSheetId="2" userName="Новоселова Ирина Юрьевна" r:id="rId381">
    <sheetIdMap count="1">
      <sheetId val="1"/>
    </sheetIdMap>
  </header>
  <header guid="{7765FEA5-09C5-485C-825F-3F2FC2488F07}" dateTime="2026-03-19T08:49:20" maxSheetId="2" userName="Новоселова Ирина Юрьевна" r:id="rId382">
    <sheetIdMap count="1">
      <sheetId val="1"/>
    </sheetIdMap>
  </header>
  <header guid="{1BA62D41-2747-441C-B09F-EEFE66344FBE}" dateTime="2026-03-19T08:49:56" maxSheetId="2" userName="Новоселова Ирина Юрьевна" r:id="rId383" minRId="4439" maxRId="4440">
    <sheetIdMap count="1">
      <sheetId val="1"/>
    </sheetIdMap>
  </header>
  <header guid="{B8CB551C-5AC5-4866-923B-7A3C19CB0F94}" dateTime="2026-03-19T09:04:50" maxSheetId="2" userName="Новоселова Ирина Юрьевна" r:id="rId384">
    <sheetIdMap count="1">
      <sheetId val="1"/>
    </sheetIdMap>
  </header>
  <header guid="{A3682739-8B37-471F-8F05-0BEC9BFD69CF}" dateTime="2026-03-19T09:10:58" maxSheetId="2" userName="Парамонова Оксана Борисовна" r:id="rId385" minRId="4442" maxRId="4443">
    <sheetIdMap count="1">
      <sheetId val="1"/>
    </sheetIdMap>
  </header>
  <header guid="{2ADCAD5B-9745-470F-93F0-15E649140E4F}" dateTime="2026-03-19T09:28:49" maxSheetId="2" userName="Новоселова Ирина Юрьевна" r:id="rId386" minRId="4445" maxRId="4448">
    <sheetIdMap count="1">
      <sheetId val="1"/>
    </sheetIdMap>
  </header>
  <header guid="{66D3656F-A7DC-4BA2-BB55-FA407A77B7FB}" dateTime="2026-03-19T09:50:35" maxSheetId="2" userName="Спиридонова Наталия Анатольевна" r:id="rId387" minRId="4449" maxRId="4450">
    <sheetIdMap count="1">
      <sheetId val="1"/>
    </sheetIdMap>
  </header>
  <header guid="{171D717C-28F0-4AD1-9A4C-C8144D766CAD}" dateTime="2026-03-19T09:58:14" maxSheetId="2" userName="Спиридонова Наталия Анатольевна" r:id="rId388" minRId="4452" maxRId="4457">
    <sheetIdMap count="1">
      <sheetId val="1"/>
    </sheetIdMap>
  </header>
  <header guid="{48A1C27E-3F35-4F02-A64D-BA1F7FA9F2A0}" dateTime="2026-03-19T10:05:31" maxSheetId="2" userName="Новоселова Ирина Юрьевна" r:id="rId389" minRId="4459">
    <sheetIdMap count="1">
      <sheetId val="1"/>
    </sheetIdMap>
  </header>
  <header guid="{066F1869-CE54-4718-B101-751A378F8A60}" dateTime="2026-03-19T10:06:29" maxSheetId="2" userName="Новоселова Ирина Юрьевна" r:id="rId390" minRId="4460" maxRId="4461">
    <sheetIdMap count="1">
      <sheetId val="1"/>
    </sheetIdMap>
  </header>
  <header guid="{B4359AA2-FD70-46E0-8F82-148ECA2A2EE7}" dateTime="2026-03-19T10:07:51" maxSheetId="2" userName="Спиридонова Наталия Анатольевна" r:id="rId391" minRId="4462" maxRId="4464">
    <sheetIdMap count="1">
      <sheetId val="1"/>
    </sheetIdMap>
  </header>
  <header guid="{6A4BA5C3-65FE-4EFE-A26F-39E90BD5D21F}" dateTime="2026-03-19T10:17:13" maxSheetId="2" userName="Новоселова Ирина Юрьевна" r:id="rId392" minRId="4466">
    <sheetIdMap count="1">
      <sheetId val="1"/>
    </sheetIdMap>
  </header>
  <header guid="{BA2D3DFA-CA2E-4BDD-A934-96E5FBB713B0}" dateTime="2026-03-19T10:17:25" maxSheetId="2" userName="Новоселова Ирина Юрьевна" r:id="rId393">
    <sheetIdMap count="1">
      <sheetId val="1"/>
    </sheetIdMap>
  </header>
  <header guid="{23A7EE3B-9D2B-42F3-9B3E-E80E5ECE336E}" dateTime="2026-03-19T10:19:16" maxSheetId="2" userName="Новоселова Ирина Юрьевна" r:id="rId394" minRId="4468" maxRId="4474">
    <sheetIdMap count="1">
      <sheetId val="1"/>
    </sheetIdMap>
  </header>
  <header guid="{9DB05075-86B1-4DCA-AAE5-4A2678EA07EF}" dateTime="2026-03-19T10:19:54" maxSheetId="2" userName="Спиридонова Наталия Анатольевна" r:id="rId395" minRId="4475">
    <sheetIdMap count="1">
      <sheetId val="1"/>
    </sheetIdMap>
  </header>
  <header guid="{53A1CDB2-3880-4C18-916B-EC31D784AAD3}" dateTime="2026-03-19T10:20:26" maxSheetId="2" userName="Новоселова Ирина Юрьевна" r:id="rId396" minRId="4476">
    <sheetIdMap count="1">
      <sheetId val="1"/>
    </sheetIdMap>
  </header>
  <header guid="{45E90FC5-8B6E-4D04-933A-4A52D450CBCD}" dateTime="2026-03-19T10:21:19" maxSheetId="2" userName="Спиридонова Наталия Анатольевна" r:id="rId397" minRId="4477" maxRId="4478">
    <sheetIdMap count="1">
      <sheetId val="1"/>
    </sheetIdMap>
  </header>
  <header guid="{C7010655-DBE8-41CA-8A4A-EA14F4228DF3}" dateTime="2026-03-19T10:22:28" maxSheetId="2" userName="Спиридонова Наталия Анатольевна" r:id="rId398">
    <sheetIdMap count="1">
      <sheetId val="1"/>
    </sheetIdMap>
  </header>
  <header guid="{C096C2DB-D891-4D52-80F7-4837B4D42369}" dateTime="2026-03-19T10:23:55" maxSheetId="2" userName="Спиридонова Наталия Анатольевна" r:id="rId399">
    <sheetIdMap count="1">
      <sheetId val="1"/>
    </sheetIdMap>
  </header>
  <header guid="{BFB9A41F-6918-4681-9131-C2059DA8A71D}" dateTime="2026-03-19T11:11:36" maxSheetId="2" userName="Парамонова Оксана Борисовна" r:id="rId400">
    <sheetIdMap count="1">
      <sheetId val="1"/>
    </sheetIdMap>
  </header>
  <header guid="{0CB25E89-6A82-4263-B187-0C12113458A4}" dateTime="2026-03-19T11:43:00" maxSheetId="2" userName="Парамонова Оксана Борисовна" r:id="rId401">
    <sheetIdMap count="1">
      <sheetId val="1"/>
    </sheetIdMap>
  </header>
  <header guid="{3A27B080-92A4-45E3-9110-281560A89E1E}" dateTime="2026-03-19T16:59:40" maxSheetId="2" userName="Бессмертных Людмила Александровна" r:id="rId402">
    <sheetIdMap count="1">
      <sheetId val="1"/>
    </sheetIdMap>
  </header>
  <header guid="{39AE7DC6-11DA-452E-9DA3-509EEC938140}" dateTime="2026-03-19T17:01:04" maxSheetId="2" userName="Бессмертных Людмила Александровна" r:id="rId403">
    <sheetIdMap count="1">
      <sheetId val="1"/>
    </sheetIdMap>
  </header>
  <header guid="{240B072F-7520-4084-B891-82D768099127}" dateTime="2026-03-20T10:58:42" maxSheetId="2" userName="Карелина Наталья Игоревна" r:id="rId404" minRId="4487" maxRId="4642">
    <sheetIdMap count="1">
      <sheetId val="1"/>
    </sheetIdMap>
  </header>
  <header guid="{7B6E4B34-E761-43E7-91DC-5F5CC1B0A2A2}" dateTime="2026-03-20T10:59:34" maxSheetId="2" userName="Карелина Наталья Игоревна" r:id="rId405" minRId="4643">
    <sheetIdMap count="1">
      <sheetId val="1"/>
    </sheetIdMap>
  </header>
  <header guid="{10B3A025-C298-46DF-AFB4-88ED6AF1A7FB}" dateTime="2026-03-20T12:45:56" maxSheetId="2" userName="Бессмертных Людмила Александровна" r:id="rId406">
    <sheetIdMap count="1">
      <sheetId val="1"/>
    </sheetIdMap>
  </header>
  <header guid="{BF27FF6E-B32A-4688-A4F0-C861A87C5479}" dateTime="2026-03-20T13:49:50" maxSheetId="2" userName="Спиридонова Наталия Анатольевна" r:id="rId407">
    <sheetIdMap count="1">
      <sheetId val="1"/>
    </sheetIdMap>
  </header>
  <header guid="{C7733A9D-0067-43C3-897A-5BD906020BE0}" dateTime="2026-03-20T14:13:00" maxSheetId="2" userName="Парамонова Оксана Борисовна" r:id="rId408" minRId="4648">
    <sheetIdMap count="1">
      <sheetId val="1"/>
    </sheetIdMap>
  </header>
  <header guid="{B5B8E8D2-154F-4124-9FD0-6FDB80B88591}" dateTime="2026-03-20T14:14:48" maxSheetId="2" userName="Бессмертных Людмила Александровна" r:id="rId409">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XFD1048576" start="0" length="2147483647">
    <dxf>
      <font>
        <color rgb="FFFF0000"/>
      </font>
    </dxf>
  </rfmt>
  <rcc rId="3878" sId="1">
    <oc r="D3" t="inlineStr">
      <is>
        <t xml:space="preserve">                       от _____________2025 г. №__________</t>
      </is>
    </oc>
    <nc r="D3" t="inlineStr">
      <is>
        <t xml:space="preserve">                       от _____________2026 г. №__________</t>
      </is>
    </nc>
  </rcc>
  <rcc rId="3879" sId="1">
    <oc r="A5" t="inlineStr">
      <is>
        <t>Доходы бюджета города Нижневартовска за 2024 год 
по кодам классификации доходов бюджета</t>
      </is>
    </oc>
    <nc r="A5" t="inlineStr">
      <is>
        <t>Доходы бюджета города Нижневартовска за 2025 год 
по кодам классификации доходов бюджета</t>
      </is>
    </nc>
  </rcc>
  <rfmt sheetId="1" sqref="A1:XFD8" start="0" length="2147483647">
    <dxf>
      <font>
        <color theme="1"/>
      </font>
    </dxf>
  </rfmt>
  <rcv guid="{E01FB97C-6577-4835-824B-CC792C638E37}" action="delete"/>
  <rdn rId="0" localSheetId="1" customView="1" name="Z_E01FB97C_6577_4835_824B_CC792C638E37_.wvu.PrintTitles" hidden="1" oldHidden="1">
    <formula>Лист1!$7:$8</formula>
    <oldFormula>Лист1!$7:$8</oldFormula>
  </rdn>
  <rcv guid="{E01FB97C-6577-4835-824B-CC792C638E37}"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81" sId="1" numFmtId="4">
    <oc r="D18">
      <v>4176.92</v>
    </oc>
    <nc r="D18">
      <v>12194.29</v>
    </nc>
  </rcc>
  <rfmt sheetId="1" sqref="A18:D18" start="0" length="2147483647">
    <dxf>
      <font>
        <color theme="1"/>
      </font>
    </dxf>
  </rfmt>
  <rcv guid="{E01FB97C-6577-4835-824B-CC792C638E37}" action="delete"/>
  <rdn rId="0" localSheetId="1" customView="1" name="Z_E01FB97C_6577_4835_824B_CC792C638E37_.wvu.PrintTitles" hidden="1" oldHidden="1">
    <formula>Лист1!$7:$8</formula>
    <oldFormula>Лист1!$7:$8</oldFormula>
  </rdn>
  <rcv guid="{E01FB97C-6577-4835-824B-CC792C638E37}"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883" sId="1" numFmtId="4">
    <oc r="D30">
      <v>29.75</v>
    </oc>
    <nc r="D30">
      <v>0</v>
    </nc>
  </rcc>
  <rfmt sheetId="1" sqref="A30:D30" start="0" length="2147483647">
    <dxf>
      <font>
        <color theme="1"/>
      </font>
    </dxf>
  </rfmt>
  <rcc rId="3884" sId="1" numFmtId="4">
    <oc r="D63">
      <v>323319.57</v>
    </oc>
    <nc r="D63">
      <v>275738.92</v>
    </nc>
  </rcc>
  <rfmt sheetId="1" sqref="A63:D63" start="0" length="2147483647">
    <dxf>
      <font>
        <color theme="1"/>
      </font>
    </dxf>
  </rfmt>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E01FB97C-6577-4835-824B-CC792C638E37}" action="delete"/>
  <rdn rId="0" localSheetId="1" customView="1" name="Z_E01FB97C_6577_4835_824B_CC792C638E37_.wvu.PrintTitles" hidden="1" oldHidden="1">
    <formula>Лист1!$7:$8</formula>
    <oldFormula>Лист1!$7:$8</oldFormula>
  </rdn>
  <rcv guid="{E01FB97C-6577-4835-824B-CC792C638E37}"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3886" sId="1" ref="A116:XFD116" action="insertRow"/>
  <rcc rId="3887" sId="1" odxf="1" dxf="1">
    <oc r="C103" t="inlineStr">
      <is>
        <t>Инициативные платежи, зачисляемые в бюджеты городских округов (инициативный проект "Благоустройство 7 микрорайона"</t>
      </is>
    </oc>
    <nc r="C103" t="inlineStr">
      <is>
        <t>Инициативные платежи, зачисляемые в бюджеты городских округов (инициативный проект "Сквер Героев")</t>
      </is>
    </nc>
    <odxf>
      <font>
        <sz val="12"/>
        <color rgb="FFFF0000"/>
        <name val="Times New Roman"/>
        <scheme val="none"/>
      </font>
    </odxf>
    <ndxf>
      <font>
        <sz val="8"/>
        <color auto="1"/>
        <name val="Arial"/>
        <scheme val="none"/>
      </font>
    </ndxf>
  </rcc>
  <rcc rId="3888" sId="1" odxf="1" dxf="1">
    <oc r="C104" t="inlineStr">
      <is>
        <t>Инициативные платежи, зачисляемые в бюджеты городских округов (инициативный проект "Топиар-парковка")</t>
      </is>
    </oc>
    <nc r="C104" t="inlineStr">
      <is>
        <t>Инициативные платежи, зачисляемые в бюджеты городских округов (инициативный проект "Активное детство в 7 микрорайоне")</t>
      </is>
    </nc>
    <odxf>
      <font>
        <sz val="12"/>
        <color rgb="FFFF0000"/>
        <name val="Times New Roman"/>
        <scheme val="none"/>
      </font>
    </odxf>
    <ndxf>
      <font>
        <sz val="8"/>
        <color auto="1"/>
        <name val="Arial"/>
        <scheme val="none"/>
      </font>
    </ndxf>
  </rcc>
  <rcc rId="3889" sId="1" odxf="1" dxf="1">
    <oc r="C105" t="inlineStr">
      <is>
        <t>Инициативные платежи, зачисляемые в бюджеты городских округов (инициативный проект "Формула безопасности" Организация учебно-тренировочного пространства")</t>
      </is>
    </oc>
    <nc r="C105" t="inlineStr">
      <is>
        <t>Инициативные платежи, зачисляемые в бюджеты городских округов (инициативный проект "Тонус")</t>
      </is>
    </nc>
    <odxf>
      <font>
        <sz val="12"/>
        <color rgb="FFFF0000"/>
        <name val="Times New Roman"/>
        <scheme val="none"/>
      </font>
    </odxf>
    <ndxf>
      <font>
        <sz val="8"/>
        <color auto="1"/>
        <name val="Arial"/>
        <scheme val="none"/>
      </font>
    </ndxf>
  </rcc>
  <rcc rId="3890" sId="1" odxf="1" dxf="1">
    <oc r="C106" t="inlineStr">
      <is>
        <t>Инициативные платежи, зачисляемые в бюджеты городских округов (инициативный проект "Тринадцатый спортивный")</t>
      </is>
    </oc>
    <nc r="C106" t="inlineStr">
      <is>
        <t>Инициативные платежи, зачисляемые в бюджеты городских округов (инициативный проект "Собака друг человека")</t>
      </is>
    </nc>
    <odxf>
      <font>
        <sz val="12"/>
        <color rgb="FFFF0000"/>
        <name val="Times New Roman"/>
        <scheme val="none"/>
      </font>
      <alignment horizontal="left" vertical="center" readingOrder="0"/>
    </odxf>
    <ndxf>
      <font>
        <sz val="8"/>
        <color auto="1"/>
        <name val="Arial"/>
        <scheme val="none"/>
      </font>
      <alignment horizontal="general" vertical="top" readingOrder="0"/>
    </ndxf>
  </rcc>
  <rcc rId="3891" sId="1" odxf="1" dxf="1">
    <oc r="C107" t="inlineStr">
      <is>
        <t>Инициативные платежи, зачисляемые в бюджеты городских округов (инициативный проект "Сиреневая аллея")</t>
      </is>
    </oc>
    <nc r="C107" t="inlineStr">
      <is>
        <t>Инициативные платежи, зачисляемые в бюджеты городских округов (инициативный проект "Благоутройство тротуарной зоны по улице Интерноцианольной в 7 микрорайоне")</t>
      </is>
    </nc>
    <odxf>
      <font>
        <sz val="12"/>
        <color rgb="FFFF0000"/>
        <name val="Times New Roman"/>
        <scheme val="none"/>
      </font>
      <alignment horizontal="left" vertical="center" readingOrder="0"/>
    </odxf>
    <ndxf>
      <font>
        <sz val="8"/>
        <color auto="1"/>
        <name val="Arial"/>
        <scheme val="none"/>
      </font>
      <alignment horizontal="general" vertical="top" readingOrder="0"/>
    </ndxf>
  </rcc>
  <rcc rId="3892" sId="1" odxf="1" dxf="1">
    <oc r="C108" t="inlineStr">
      <is>
        <t>Инициативные платежи, зачисляемые в бюджеты городских округов (инициативный проект "Активное детство в 7 микрорайоне")</t>
      </is>
    </oc>
    <nc r="C108" t="inlineStr">
      <is>
        <t>Инициативные платежи, зачисляемые в бюджеты городских округов (инициативный проект "Веревочный полигон "Нити-Сити")</t>
      </is>
    </nc>
    <odxf>
      <font>
        <sz val="12"/>
        <color rgb="FFFF0000"/>
        <name val="Times New Roman"/>
        <scheme val="none"/>
      </font>
      <alignment horizontal="left" vertical="center" readingOrder="0"/>
    </odxf>
    <ndxf>
      <font>
        <sz val="8"/>
        <color auto="1"/>
        <name val="Arial"/>
        <scheme val="none"/>
      </font>
      <alignment horizontal="general" vertical="top" readingOrder="0"/>
    </ndxf>
  </rcc>
  <rcc rId="3893" sId="1" odxf="1" dxf="1">
    <oc r="C109" t="inlineStr">
      <is>
        <t>Инициативные платежи, зачисляемые в бюджеты городских округов (инициативный проект "Тонус")</t>
      </is>
    </oc>
    <nc r="C109" t="inlineStr">
      <is>
        <t>Инициативные платежи, зачисляемые в бюджеты городских округов (инициативный проект "Благоустройство "Многофункциональной баскетбольно-волейбольной площадки и зоны воркаут, а также площадки для общегимназическкого сбора")</t>
      </is>
    </nc>
    <odxf>
      <font>
        <sz val="12"/>
        <color rgb="FFFF0000"/>
        <name val="Times New Roman"/>
        <scheme val="none"/>
      </font>
      <alignment horizontal="left" vertical="center" readingOrder="0"/>
    </odxf>
    <ndxf>
      <font>
        <sz val="8"/>
        <color auto="1"/>
        <name val="Arial"/>
        <scheme val="none"/>
      </font>
      <alignment horizontal="general" vertical="top" readingOrder="0"/>
    </ndxf>
  </rcc>
  <rcc rId="3894" sId="1" odxf="1" dxf="1">
    <oc r="C110" t="inlineStr">
      <is>
        <t>Инициативные платежи, зачисляемые в бюджеты городских округов (инициативный проект "Собака друг человека")</t>
      </is>
    </oc>
    <nc r="C110" t="inlineStr">
      <is>
        <t>Инициативные платежи, зачисляемые в бюджеты городских округов (инициативный проект "Благоустройство внутриквартального проезда Ленина 17, 17/1 с тропинкой к детскому саду N 90)</t>
      </is>
    </nc>
    <odxf>
      <font>
        <sz val="12"/>
        <color rgb="FFFF0000"/>
        <name val="Times New Roman"/>
        <scheme val="none"/>
      </font>
      <alignment horizontal="left" vertical="center" readingOrder="0"/>
    </odxf>
    <ndxf>
      <font>
        <sz val="8"/>
        <color auto="1"/>
        <name val="Arial"/>
        <scheme val="none"/>
      </font>
      <alignment horizontal="general" vertical="top" readingOrder="0"/>
    </ndxf>
  </rcc>
  <rcc rId="3895" sId="1" odxf="1" dxf="1">
    <oc r="C111" t="inlineStr">
      <is>
        <t>Инициативные платежи, зачисляемые в бюджеты городских округов (инициативный проект "Благоустройство тротуарной зоны по улице Интернациональной в 7 микрорайоне")</t>
      </is>
    </oc>
    <nc r="C111" t="inlineStr">
      <is>
        <t>Инициативные платежи, зачисляемые в бюджеты городских округов (инициативный проект "Сквер Добрососедства")</t>
      </is>
    </nc>
    <odxf>
      <font>
        <sz val="12"/>
        <color rgb="FFFF0000"/>
        <name val="Times New Roman"/>
        <scheme val="none"/>
      </font>
      <alignment horizontal="left" vertical="center" readingOrder="0"/>
    </odxf>
    <ndxf>
      <font>
        <sz val="8"/>
        <color auto="1"/>
        <name val="Arial"/>
        <scheme val="none"/>
      </font>
      <alignment horizontal="general" vertical="top" readingOrder="0"/>
    </ndxf>
  </rcc>
  <rcc rId="3896" sId="1" odxf="1" dxf="1">
    <oc r="C112" t="inlineStr">
      <is>
        <t>Инициативные платежи, зачисляемые в бюджеты городских округов (инициативный проект "Веревочный полигон "Нити-Сити")</t>
      </is>
    </oc>
    <nc r="C112" t="inlineStr">
      <is>
        <t>Инициативные платежи, зачисляемые в бюджеты городских округов (инициативный проект "Сквер Северный")</t>
      </is>
    </nc>
    <odxf>
      <font>
        <sz val="12"/>
        <color rgb="FFFF0000"/>
        <name val="Times New Roman"/>
        <scheme val="none"/>
      </font>
      <alignment horizontal="left" vertical="center" readingOrder="0"/>
    </odxf>
    <ndxf>
      <font>
        <sz val="8"/>
        <color auto="1"/>
        <name val="Arial"/>
        <scheme val="none"/>
      </font>
      <alignment horizontal="general" vertical="top" readingOrder="0"/>
    </ndxf>
  </rcc>
  <rcc rId="3897" sId="1" odxf="1" dxf="1">
    <oc r="C113" t="inlineStr">
      <is>
        <t>Инициативные платежи, зачисляемые в бюджеты городских округов (инициативный проект "Благоустройство школьного стадиона СШ N 10")</t>
      </is>
    </oc>
    <nc r="C113" t="inlineStr">
      <is>
        <t>Инициативные платежи, зачисляемые в бюджеты городских округов (инициативный проект "ПАРКОВКА У ШКОЛЫ N 32")</t>
      </is>
    </nc>
    <odxf>
      <font>
        <sz val="12"/>
        <color rgb="FFFF0000"/>
        <name val="Times New Roman"/>
        <scheme val="none"/>
      </font>
      <alignment horizontal="left" vertical="center" readingOrder="0"/>
    </odxf>
    <ndxf>
      <font>
        <sz val="8"/>
        <color auto="1"/>
        <name val="Arial"/>
        <scheme val="none"/>
      </font>
      <alignment horizontal="general" vertical="top" readingOrder="0"/>
    </ndxf>
  </rcc>
  <rcc rId="3898" sId="1" odxf="1" dxf="1">
    <oc r="C114" t="inlineStr">
      <is>
        <t>Инициативные платежи, зачисляемые в бюджеты городских округов (инициативный проект "Благоустройство "Многофункциональной баскетбольно-волейбольной площадки и зоны воркаут, а также площадки для общегимназического сбора")</t>
      </is>
    </oc>
    <nc r="C114" t="inlineStr">
      <is>
        <t>Инициативные платежи, зачисляемые в бюджеты городских округов (инициативный проект "Сквер "По следу таежного жителя")</t>
      </is>
    </nc>
    <odxf>
      <font>
        <sz val="12"/>
        <color rgb="FFFF0000"/>
        <name val="Times New Roman"/>
        <scheme val="none"/>
      </font>
      <alignment horizontal="left" vertical="center" readingOrder="0"/>
    </odxf>
    <ndxf>
      <font>
        <sz val="8"/>
        <color auto="1"/>
        <name val="Arial"/>
        <scheme val="none"/>
      </font>
      <alignment horizontal="general" vertical="top" readingOrder="0"/>
    </ndxf>
  </rcc>
  <rcc rId="3899" sId="1" odxf="1" dxf="1">
    <oc r="C115" t="inlineStr">
      <is>
        <t>Инициативные платежи, зачисляемые в бюджеты городских округов (инициативный проект "Благоустройство школьного ограждения "Безопасная школа")</t>
      </is>
    </oc>
    <nc r="C115" t="inlineStr">
      <is>
        <t>Инициативные платежи, зачисляемые в бюджеты городских округов (инициативный проект "Сквер Героев - 2 этап")</t>
      </is>
    </nc>
    <odxf>
      <font>
        <sz val="12"/>
        <color rgb="FFFF0000"/>
        <name val="Times New Roman"/>
        <scheme val="none"/>
      </font>
      <alignment horizontal="left" vertical="center" readingOrder="0"/>
    </odxf>
    <ndxf>
      <font>
        <sz val="8"/>
        <color auto="1"/>
        <name val="Arial"/>
        <scheme val="none"/>
      </font>
      <alignment horizontal="general" vertical="top" readingOrder="0"/>
    </ndxf>
  </rcc>
  <rcc rId="3900" sId="1" odxf="1" dxf="1">
    <nc r="C116" t="inlineStr">
      <is>
        <t>Инициативные платежи, зачисляемые в бюджеты городских округов (инициативный проект "Тринадцатый спортивный - этап 2")</t>
      </is>
    </nc>
    <odxf>
      <font>
        <sz val="12"/>
        <color rgb="FFFF0000"/>
        <name val="Times New Roman"/>
        <scheme val="none"/>
      </font>
      <alignment horizontal="left" vertical="center" readingOrder="0"/>
    </odxf>
    <ndxf>
      <font>
        <sz val="8"/>
        <color auto="1"/>
        <name val="Arial"/>
        <scheme val="none"/>
      </font>
      <alignment horizontal="general" vertical="top" readingOrder="0"/>
    </ndxf>
  </rcc>
  <rfmt sheetId="1" s="1" sqref="B103" start="0" length="0">
    <dxf>
      <font>
        <sz val="8"/>
        <color auto="1"/>
        <name val="Arial"/>
        <scheme val="none"/>
      </font>
      <numFmt numFmtId="0" formatCode="General"/>
      <alignment wrapText="0" readingOrder="0"/>
      <border outline="0">
        <right/>
      </border>
    </dxf>
  </rfmt>
  <rfmt sheetId="1" s="1" sqref="B104" start="0" length="0">
    <dxf>
      <font>
        <sz val="8"/>
        <color auto="1"/>
        <name val="Arial"/>
        <scheme val="none"/>
      </font>
      <numFmt numFmtId="0" formatCode="General"/>
      <alignment wrapText="0" readingOrder="0"/>
      <border outline="0">
        <right/>
      </border>
    </dxf>
  </rfmt>
  <rfmt sheetId="1" s="1" sqref="B105" start="0" length="0">
    <dxf>
      <font>
        <sz val="8"/>
        <color auto="1"/>
        <name val="Arial"/>
        <scheme val="none"/>
      </font>
      <numFmt numFmtId="0" formatCode="General"/>
      <alignment wrapText="0" readingOrder="0"/>
      <border outline="0">
        <right/>
      </border>
    </dxf>
  </rfmt>
  <rfmt sheetId="1" s="1" sqref="B106" start="0" length="0">
    <dxf>
      <font>
        <sz val="8"/>
        <color auto="1"/>
        <name val="Arial"/>
        <scheme val="none"/>
      </font>
      <numFmt numFmtId="0" formatCode="General"/>
      <alignment wrapText="0" readingOrder="0"/>
      <border outline="0">
        <right/>
      </border>
    </dxf>
  </rfmt>
  <rfmt sheetId="1" s="1" sqref="B107" start="0" length="0">
    <dxf>
      <font>
        <sz val="8"/>
        <color auto="1"/>
        <name val="Arial"/>
        <scheme val="none"/>
      </font>
      <numFmt numFmtId="0" formatCode="General"/>
      <alignment wrapText="0" readingOrder="0"/>
      <border outline="0">
        <right/>
      </border>
    </dxf>
  </rfmt>
  <rfmt sheetId="1" s="1" sqref="B108" start="0" length="0">
    <dxf>
      <font>
        <sz val="8"/>
        <color auto="1"/>
        <name val="Arial"/>
        <scheme val="none"/>
      </font>
      <numFmt numFmtId="0" formatCode="General"/>
      <alignment wrapText="0" readingOrder="0"/>
      <border outline="0">
        <right/>
      </border>
    </dxf>
  </rfmt>
  <rfmt sheetId="1" s="1" sqref="B109" start="0" length="0">
    <dxf>
      <font>
        <sz val="8"/>
        <color auto="1"/>
        <name val="Arial"/>
        <scheme val="none"/>
      </font>
      <numFmt numFmtId="0" formatCode="General"/>
      <alignment wrapText="0" readingOrder="0"/>
      <border outline="0">
        <right/>
      </border>
    </dxf>
  </rfmt>
  <rcc rId="3901" sId="1" odxf="1" s="1" dxf="1">
    <oc r="B110" t="inlineStr">
      <is>
        <t xml:space="preserve"> 1 17 15020 04 0023 150</t>
      </is>
    </oc>
    <nc r="B110" t="inlineStr">
      <is>
        <t>050.1.17.15020.04.0029.150</t>
      </is>
    </nc>
    <odxf>
      <font>
        <b val="0"/>
        <i val="0"/>
        <strike val="0"/>
        <condense val="0"/>
        <extend val="0"/>
        <outline val="0"/>
        <shadow val="0"/>
        <u val="none"/>
        <vertAlign val="baseline"/>
        <sz val="12"/>
        <color rgb="FFFF0000"/>
        <name val="Times New Roman"/>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sz val="8"/>
        <color auto="1"/>
        <name val="Arial"/>
        <scheme val="none"/>
      </font>
      <numFmt numFmtId="0" formatCode="General"/>
      <alignment wrapText="0" readingOrder="0"/>
      <border outline="0">
        <right/>
      </border>
    </ndxf>
  </rcc>
  <rcc rId="3902" sId="1" odxf="1" s="1" dxf="1">
    <oc r="B111" t="inlineStr">
      <is>
        <t xml:space="preserve"> 1 17 15020 04 0024 150</t>
      </is>
    </oc>
    <nc r="B111" t="inlineStr">
      <is>
        <t>050.1.17.15020.04.0030.150</t>
      </is>
    </nc>
    <odxf>
      <font>
        <b val="0"/>
        <i val="0"/>
        <strike val="0"/>
        <condense val="0"/>
        <extend val="0"/>
        <outline val="0"/>
        <shadow val="0"/>
        <u val="none"/>
        <vertAlign val="baseline"/>
        <sz val="12"/>
        <color rgb="FFFF0000"/>
        <name val="Times New Roman"/>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sz val="8"/>
        <color auto="1"/>
        <name val="Arial"/>
        <scheme val="none"/>
      </font>
      <numFmt numFmtId="0" formatCode="General"/>
      <alignment wrapText="0" readingOrder="0"/>
      <border outline="0">
        <right/>
      </border>
    </ndxf>
  </rcc>
  <rcc rId="3903" sId="1" odxf="1" s="1" dxf="1">
    <oc r="B112" t="inlineStr">
      <is>
        <t xml:space="preserve"> 1 17 15020 04 0025 150</t>
      </is>
    </oc>
    <nc r="B112" t="inlineStr">
      <is>
        <t>050.1.17.15020.04.0031.150</t>
      </is>
    </nc>
    <odxf>
      <font>
        <b val="0"/>
        <i val="0"/>
        <strike val="0"/>
        <condense val="0"/>
        <extend val="0"/>
        <outline val="0"/>
        <shadow val="0"/>
        <u val="none"/>
        <vertAlign val="baseline"/>
        <sz val="12"/>
        <color rgb="FFFF0000"/>
        <name val="Times New Roman"/>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sz val="8"/>
        <color auto="1"/>
        <name val="Arial"/>
        <scheme val="none"/>
      </font>
      <numFmt numFmtId="0" formatCode="General"/>
      <alignment wrapText="0" readingOrder="0"/>
      <border outline="0">
        <right/>
      </border>
    </ndxf>
  </rcc>
  <rcc rId="3904" sId="1" odxf="1" s="1" dxf="1">
    <oc r="B113" t="inlineStr">
      <is>
        <t xml:space="preserve"> 1 17 15020 04 0026 150</t>
      </is>
    </oc>
    <nc r="B113" t="inlineStr">
      <is>
        <t>050.1.17.15020.04.0032.150</t>
      </is>
    </nc>
    <odxf>
      <font>
        <b val="0"/>
        <i val="0"/>
        <strike val="0"/>
        <condense val="0"/>
        <extend val="0"/>
        <outline val="0"/>
        <shadow val="0"/>
        <u val="none"/>
        <vertAlign val="baseline"/>
        <sz val="12"/>
        <color rgb="FFFF0000"/>
        <name val="Times New Roman"/>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sz val="8"/>
        <color auto="1"/>
        <name val="Arial"/>
        <scheme val="none"/>
      </font>
      <numFmt numFmtId="0" formatCode="General"/>
      <alignment wrapText="0" readingOrder="0"/>
      <border outline="0">
        <right/>
      </border>
    </ndxf>
  </rcc>
  <rcc rId="3905" sId="1" odxf="1" s="1" dxf="1">
    <oc r="B114" t="inlineStr">
      <is>
        <t xml:space="preserve"> 1 17 15020 04 0027 150</t>
      </is>
    </oc>
    <nc r="B114" t="inlineStr">
      <is>
        <t>050.1.17.15020.04.0033.150</t>
      </is>
    </nc>
    <odxf>
      <font>
        <b val="0"/>
        <i val="0"/>
        <strike val="0"/>
        <condense val="0"/>
        <extend val="0"/>
        <outline val="0"/>
        <shadow val="0"/>
        <u val="none"/>
        <vertAlign val="baseline"/>
        <sz val="12"/>
        <color rgb="FFFF0000"/>
        <name val="Times New Roman"/>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sz val="8"/>
        <color auto="1"/>
        <name val="Arial"/>
        <scheme val="none"/>
      </font>
      <numFmt numFmtId="0" formatCode="General"/>
      <alignment wrapText="0" readingOrder="0"/>
      <border outline="0">
        <right/>
      </border>
    </ndxf>
  </rcc>
  <rcc rId="3906" sId="1" odxf="1" s="1" dxf="1">
    <oc r="B115" t="inlineStr">
      <is>
        <t xml:space="preserve"> 1 17 15020 04 0028 150</t>
      </is>
    </oc>
    <nc r="B115" t="inlineStr">
      <is>
        <t>050.1.17.15020.04.0034.150</t>
      </is>
    </nc>
    <odxf>
      <font>
        <b val="0"/>
        <i val="0"/>
        <strike val="0"/>
        <condense val="0"/>
        <extend val="0"/>
        <outline val="0"/>
        <shadow val="0"/>
        <u val="none"/>
        <vertAlign val="baseline"/>
        <sz val="12"/>
        <color rgb="FFFF0000"/>
        <name val="Times New Roman"/>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sz val="8"/>
        <color auto="1"/>
        <name val="Arial"/>
        <scheme val="none"/>
      </font>
      <numFmt numFmtId="0" formatCode="General"/>
      <alignment wrapText="0" readingOrder="0"/>
      <border outline="0">
        <right/>
      </border>
    </ndxf>
  </rcc>
  <rcc rId="3907" sId="1" odxf="1" s="1" dxf="1">
    <nc r="B116" t="inlineStr">
      <is>
        <t>050.1.17.15020.04.0035.150</t>
      </is>
    </nc>
    <odxf>
      <font>
        <b val="0"/>
        <i val="0"/>
        <strike val="0"/>
        <condense val="0"/>
        <extend val="0"/>
        <outline val="0"/>
        <shadow val="0"/>
        <u val="none"/>
        <vertAlign val="baseline"/>
        <sz val="12"/>
        <color rgb="FFFF0000"/>
        <name val="Times New Roman"/>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odxf>
    <ndxf>
      <font>
        <sz val="8"/>
        <color auto="1"/>
        <name val="Arial"/>
        <scheme val="none"/>
      </font>
      <numFmt numFmtId="0" formatCode="General"/>
      <alignment wrapText="0" readingOrder="0"/>
      <border outline="0">
        <right/>
      </border>
    </ndxf>
  </rcc>
  <rcc rId="3908" sId="1" odxf="1" s="1" dxf="1">
    <oc r="B103" t="inlineStr">
      <is>
        <t xml:space="preserve"> 1 17 15020 04 0014 150</t>
      </is>
    </oc>
    <nc r="B103" t="inlineStr">
      <is>
        <t>1 17 15020 04 0019 150</t>
      </is>
    </nc>
    <ndxf>
      <font>
        <sz val="12"/>
        <color rgb="FFFF0000"/>
        <name val="Times New Roman"/>
        <scheme val="none"/>
      </font>
      <numFmt numFmtId="30" formatCode="@"/>
      <alignment wrapText="1" readingOrder="0"/>
      <border outline="0">
        <right style="thin">
          <color indexed="64"/>
        </right>
      </border>
    </ndxf>
  </rcc>
  <rfmt sheetId="1" sqref="B103" start="0" length="2147483647">
    <dxf>
      <font>
        <color theme="1"/>
      </font>
    </dxf>
  </rfmt>
  <rcc rId="3909" sId="1">
    <oc r="B104" t="inlineStr">
      <is>
        <t xml:space="preserve"> 1 17 15020 04 0016 150</t>
      </is>
    </oc>
    <nc r="B104" t="inlineStr">
      <is>
        <t>1 17 15020 04 0021 150</t>
      </is>
    </nc>
  </rcc>
  <rcc rId="3910" sId="1">
    <oc r="B105" t="inlineStr">
      <is>
        <t xml:space="preserve"> 1 17 15020 04 0017 150</t>
      </is>
    </oc>
    <nc r="B105" t="inlineStr">
      <is>
        <t>1 17 15020 04 0022 150</t>
      </is>
    </nc>
  </rcc>
  <rcc rId="3911" sId="1">
    <oc r="B106" t="inlineStr">
      <is>
        <t xml:space="preserve"> 1 17 15020 04 0019 150</t>
      </is>
    </oc>
    <nc r="B106" t="inlineStr">
      <is>
        <t>1 17 15020 04 0023 150</t>
      </is>
    </nc>
  </rcc>
  <rcc rId="3912" sId="1">
    <oc r="B107" t="inlineStr">
      <is>
        <t xml:space="preserve"> 1 17 15020 04 0020 150</t>
      </is>
    </oc>
    <nc r="B107" t="inlineStr">
      <is>
        <t>1 17 15020 04 0024 150</t>
      </is>
    </nc>
  </rcc>
  <rcc rId="3913" sId="1">
    <oc r="B108" t="inlineStr">
      <is>
        <t xml:space="preserve"> 1 17 15020 04 0021 150</t>
      </is>
    </oc>
    <nc r="B108" t="inlineStr">
      <is>
        <t>1 17 15020 04 0025 150</t>
      </is>
    </nc>
  </rcc>
  <rcc rId="3914" sId="1">
    <oc r="B109" t="inlineStr">
      <is>
        <t xml:space="preserve"> 1 17 15020 04 0022 150</t>
      </is>
    </oc>
    <nc r="B109" t="inlineStr">
      <is>
        <t>1 17 15020 04 0027 150</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15" sId="1">
    <nc r="A116" t="inlineStr">
      <is>
        <t>050</t>
      </is>
    </nc>
  </rcc>
  <rfmt sheetId="1" s="1" sqref="B104" start="0" length="0">
    <dxf>
      <font>
        <sz val="12"/>
        <color theme="1"/>
        <name val="Times New Roman"/>
        <scheme val="none"/>
      </font>
      <numFmt numFmtId="30" formatCode="@"/>
      <alignment wrapText="1" readingOrder="0"/>
      <border outline="0">
        <right style="thin">
          <color indexed="64"/>
        </right>
      </border>
    </dxf>
  </rfmt>
  <rfmt sheetId="1" s="1" sqref="B105" start="0" length="0">
    <dxf>
      <font>
        <sz val="12"/>
        <color theme="1"/>
        <name val="Times New Roman"/>
        <scheme val="none"/>
      </font>
      <numFmt numFmtId="30" formatCode="@"/>
      <alignment wrapText="1" readingOrder="0"/>
      <border outline="0">
        <right style="thin">
          <color indexed="64"/>
        </right>
      </border>
    </dxf>
  </rfmt>
  <rfmt sheetId="1" s="1" sqref="B106" start="0" length="0">
    <dxf>
      <font>
        <sz val="12"/>
        <color theme="1"/>
        <name val="Times New Roman"/>
        <scheme val="none"/>
      </font>
      <numFmt numFmtId="30" formatCode="@"/>
      <alignment wrapText="1" readingOrder="0"/>
      <border outline="0">
        <right style="thin">
          <color indexed="64"/>
        </right>
      </border>
    </dxf>
  </rfmt>
  <rfmt sheetId="1" s="1" sqref="B107" start="0" length="0">
    <dxf>
      <font>
        <sz val="12"/>
        <color theme="1"/>
        <name val="Times New Roman"/>
        <scheme val="none"/>
      </font>
      <numFmt numFmtId="30" formatCode="@"/>
      <alignment wrapText="1" readingOrder="0"/>
      <border outline="0">
        <right style="thin">
          <color indexed="64"/>
        </right>
      </border>
    </dxf>
  </rfmt>
  <rfmt sheetId="1" s="1" sqref="B108" start="0" length="0">
    <dxf>
      <font>
        <sz val="12"/>
        <color theme="1"/>
        <name val="Times New Roman"/>
        <scheme val="none"/>
      </font>
      <numFmt numFmtId="30" formatCode="@"/>
      <alignment wrapText="1" readingOrder="0"/>
      <border outline="0">
        <right style="thin">
          <color indexed="64"/>
        </right>
      </border>
    </dxf>
  </rfmt>
  <rfmt sheetId="1" s="1" sqref="B109" start="0" length="0">
    <dxf>
      <font>
        <sz val="12"/>
        <color theme="1"/>
        <name val="Times New Roman"/>
        <scheme val="none"/>
      </font>
      <numFmt numFmtId="30" formatCode="@"/>
      <alignment wrapText="1" readingOrder="0"/>
      <border outline="0">
        <right style="thin">
          <color indexed="64"/>
        </right>
      </border>
    </dxf>
  </rfmt>
  <rcc rId="3916" sId="1" odxf="1" s="1" dxf="1">
    <oc r="B110" t="inlineStr">
      <is>
        <t>050.1.17.15020.04.0029.150</t>
      </is>
    </oc>
    <nc r="B110" t="inlineStr">
      <is>
        <t>1 17 15020 04 0029 150</t>
      </is>
    </nc>
    <ndxf>
      <font>
        <sz val="12"/>
        <color theme="1"/>
        <name val="Times New Roman"/>
        <scheme val="none"/>
      </font>
      <numFmt numFmtId="30" formatCode="@"/>
      <alignment wrapText="1" readingOrder="0"/>
      <border outline="0">
        <right style="thin">
          <color indexed="64"/>
        </right>
      </border>
    </ndxf>
  </rcc>
  <rcc rId="3917" sId="1" odxf="1" s="1" dxf="1">
    <oc r="B111" t="inlineStr">
      <is>
        <t>050.1.17.15020.04.0030.150</t>
      </is>
    </oc>
    <nc r="B111" t="inlineStr">
      <is>
        <t>1 17 15020 04 0030150</t>
      </is>
    </nc>
    <ndxf>
      <font>
        <sz val="12"/>
        <color theme="1"/>
        <name val="Times New Roman"/>
        <scheme val="none"/>
      </font>
      <numFmt numFmtId="30" formatCode="@"/>
      <alignment wrapText="1" readingOrder="0"/>
      <border outline="0">
        <right style="thin">
          <color indexed="64"/>
        </right>
      </border>
    </ndxf>
  </rcc>
  <rcc rId="3918" sId="1" odxf="1" s="1" dxf="1">
    <oc r="B112" t="inlineStr">
      <is>
        <t>050.1.17.15020.04.0031.150</t>
      </is>
    </oc>
    <nc r="B112" t="inlineStr">
      <is>
        <t>1 17 15020 04 0031 150</t>
      </is>
    </nc>
    <ndxf>
      <font>
        <sz val="12"/>
        <color theme="1"/>
        <name val="Times New Roman"/>
        <scheme val="none"/>
      </font>
      <numFmt numFmtId="30" formatCode="@"/>
      <alignment wrapText="1" readingOrder="0"/>
      <border outline="0">
        <right style="thin">
          <color indexed="64"/>
        </right>
      </border>
    </ndxf>
  </rcc>
  <rcc rId="3919" sId="1" odxf="1" s="1" dxf="1">
    <oc r="B113" t="inlineStr">
      <is>
        <t>050.1.17.15020.04.0032.150</t>
      </is>
    </oc>
    <nc r="B113" t="inlineStr">
      <is>
        <t>1 17 15020 04 0032 150</t>
      </is>
    </nc>
    <ndxf>
      <font>
        <sz val="12"/>
        <color theme="1"/>
        <name val="Times New Roman"/>
        <scheme val="none"/>
      </font>
      <numFmt numFmtId="30" formatCode="@"/>
      <alignment wrapText="1" readingOrder="0"/>
      <border outline="0">
        <right style="thin">
          <color indexed="64"/>
        </right>
      </border>
    </ndxf>
  </rcc>
  <rcc rId="3920" sId="1" odxf="1" s="1" dxf="1">
    <oc r="B114" t="inlineStr">
      <is>
        <t>050.1.17.15020.04.0033.150</t>
      </is>
    </oc>
    <nc r="B114" t="inlineStr">
      <is>
        <t>1 17 15020 04 0033 150</t>
      </is>
    </nc>
    <ndxf>
      <font>
        <sz val="12"/>
        <color theme="1"/>
        <name val="Times New Roman"/>
        <scheme val="none"/>
      </font>
      <numFmt numFmtId="30" formatCode="@"/>
      <alignment wrapText="1" readingOrder="0"/>
      <border outline="0">
        <right style="thin">
          <color indexed="64"/>
        </right>
      </border>
    </ndxf>
  </rcc>
  <rcc rId="3921" sId="1" odxf="1" s="1" dxf="1">
    <oc r="B115" t="inlineStr">
      <is>
        <t>050.1.17.15020.04.0034.150</t>
      </is>
    </oc>
    <nc r="B115" t="inlineStr">
      <is>
        <t>1 17 15020 04 0034 150</t>
      </is>
    </nc>
    <ndxf>
      <font>
        <sz val="12"/>
        <color theme="1"/>
        <name val="Times New Roman"/>
        <scheme val="none"/>
      </font>
      <numFmt numFmtId="30" formatCode="@"/>
      <alignment wrapText="1" readingOrder="0"/>
      <border outline="0">
        <right style="thin">
          <color indexed="64"/>
        </right>
      </border>
    </ndxf>
  </rcc>
  <rcc rId="3922" sId="1" odxf="1" s="1" dxf="1">
    <oc r="B116" t="inlineStr">
      <is>
        <t>050.1.17.15020.04.0035.150</t>
      </is>
    </oc>
    <nc r="B116" t="inlineStr">
      <is>
        <t>1 17 15020 04 0035150</t>
      </is>
    </nc>
    <ndxf>
      <font>
        <sz val="12"/>
        <color theme="1"/>
        <name val="Times New Roman"/>
        <scheme val="none"/>
      </font>
      <numFmt numFmtId="30" formatCode="@"/>
      <alignment wrapText="1" readingOrder="0"/>
      <border outline="0">
        <right style="thin">
          <color indexed="64"/>
        </right>
      </border>
    </ndxf>
  </rcc>
  <rfmt sheetId="1" sqref="A103:A116" start="0" length="2147483647">
    <dxf>
      <font>
        <color theme="1"/>
      </font>
    </dxf>
  </rfmt>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23" sId="1" odxf="1" dxf="1" numFmtId="4">
    <oc r="D103">
      <v>-14.86</v>
    </oc>
    <nc r="D103">
      <v>-33818.68</v>
    </nc>
    <odxf>
      <font>
        <sz val="12"/>
        <color rgb="FFFF0000"/>
        <name val="Times New Roman"/>
        <scheme val="none"/>
      </font>
      <numFmt numFmtId="167" formatCode="#,##0.00_ ;\-#,##0.00\ "/>
      <fill>
        <patternFill patternType="none">
          <bgColor indexed="65"/>
        </patternFill>
      </fill>
      <border outline="0">
        <left style="thin">
          <color indexed="64"/>
        </left>
        <right style="thin">
          <color indexed="64"/>
        </right>
      </border>
    </odxf>
    <ndxf>
      <font>
        <sz val="8"/>
        <color auto="1"/>
        <name val="Arial"/>
        <scheme val="none"/>
      </font>
      <numFmt numFmtId="166" formatCode="#,##0.00;[Red]\-#,##0.00;"/>
      <fill>
        <patternFill patternType="solid">
          <bgColor rgb="FFFFFF00"/>
        </patternFill>
      </fill>
      <border outline="0">
        <left/>
        <right/>
      </border>
    </ndxf>
  </rcc>
  <rcc rId="3924" sId="1" odxf="1" dxf="1" numFmtId="4">
    <oc r="D104">
      <v>-4.26</v>
    </oc>
    <nc r="D104">
      <v>-57562.16</v>
    </nc>
    <odxf>
      <font>
        <sz val="12"/>
        <color rgb="FFFF0000"/>
        <name val="Times New Roman"/>
        <scheme val="none"/>
      </font>
      <numFmt numFmtId="167" formatCode="#,##0.00_ ;\-#,##0.00\ "/>
      <fill>
        <patternFill patternType="none">
          <bgColor indexed="65"/>
        </patternFill>
      </fill>
      <border outline="0">
        <left style="thin">
          <color indexed="64"/>
        </left>
        <right style="thin">
          <color indexed="64"/>
        </right>
      </border>
    </odxf>
    <ndxf>
      <font>
        <sz val="8"/>
        <color auto="1"/>
        <name val="Arial"/>
        <scheme val="none"/>
      </font>
      <numFmt numFmtId="166" formatCode="#,##0.00;[Red]\-#,##0.00;"/>
      <fill>
        <patternFill patternType="solid">
          <bgColor rgb="FFFFFF00"/>
        </patternFill>
      </fill>
      <border outline="0">
        <left/>
        <right/>
      </border>
    </ndxf>
  </rcc>
  <rcc rId="3925" sId="1" odxf="1" dxf="1" numFmtId="4">
    <oc r="D105">
      <v>-17.39</v>
    </oc>
    <nc r="D105">
      <v>-1.06</v>
    </nc>
    <odxf>
      <font>
        <sz val="12"/>
        <color rgb="FFFF0000"/>
        <name val="Times New Roman"/>
        <scheme val="none"/>
      </font>
      <numFmt numFmtId="167" formatCode="#,##0.00_ ;\-#,##0.00\ "/>
      <fill>
        <patternFill patternType="none">
          <bgColor indexed="65"/>
        </patternFill>
      </fill>
      <border outline="0">
        <left style="thin">
          <color indexed="64"/>
        </left>
        <right style="thin">
          <color indexed="64"/>
        </right>
      </border>
    </odxf>
    <ndxf>
      <font>
        <sz val="8"/>
        <color auto="1"/>
        <name val="Arial"/>
        <scheme val="none"/>
      </font>
      <numFmt numFmtId="166" formatCode="#,##0.00;[Red]\-#,##0.00;"/>
      <fill>
        <patternFill patternType="solid">
          <bgColor rgb="FFFFFF00"/>
        </patternFill>
      </fill>
      <border outline="0">
        <left/>
        <right/>
      </border>
    </ndxf>
  </rcc>
  <rcc rId="3926" sId="1" odxf="1" dxf="1" numFmtId="4">
    <oc r="D106">
      <v>412</v>
    </oc>
    <nc r="D106">
      <v>-10528.7</v>
    </nc>
    <odxf>
      <font>
        <sz val="12"/>
        <color rgb="FFFF0000"/>
        <name val="Times New Roman"/>
        <scheme val="none"/>
      </font>
      <fill>
        <patternFill patternType="none">
          <bgColor indexed="65"/>
        </patternFill>
      </fill>
      <border outline="0">
        <left style="thin">
          <color indexed="64"/>
        </left>
        <right style="thin">
          <color indexed="64"/>
        </right>
      </border>
    </odxf>
    <ndxf>
      <font>
        <sz val="8"/>
        <color auto="1"/>
        <name val="Arial"/>
        <scheme val="none"/>
      </font>
      <fill>
        <patternFill patternType="solid">
          <bgColor rgb="FFFFFF00"/>
        </patternFill>
      </fill>
      <border outline="0">
        <left/>
        <right/>
      </border>
    </ndxf>
  </rcc>
  <rcc rId="3927" sId="1" odxf="1" dxf="1" numFmtId="4">
    <oc r="D107">
      <v>376</v>
    </oc>
    <nc r="D107">
      <v>-13109.47</v>
    </nc>
    <odxf>
      <font>
        <sz val="12"/>
        <color rgb="FFFF0000"/>
        <name val="Times New Roman"/>
        <scheme val="none"/>
      </font>
      <fill>
        <patternFill patternType="none">
          <bgColor indexed="65"/>
        </patternFill>
      </fill>
      <border outline="0">
        <left style="thin">
          <color indexed="64"/>
        </left>
        <right style="thin">
          <color indexed="64"/>
        </right>
      </border>
    </odxf>
    <ndxf>
      <font>
        <sz val="8"/>
        <color auto="1"/>
        <name val="Arial"/>
        <scheme val="none"/>
      </font>
      <fill>
        <patternFill patternType="solid">
          <bgColor rgb="FFFFFF00"/>
        </patternFill>
      </fill>
      <border outline="0">
        <left/>
        <right/>
      </border>
    </ndxf>
  </rcc>
  <rcc rId="3928" sId="1" odxf="1" dxf="1" numFmtId="4">
    <oc r="D108">
      <v>350</v>
    </oc>
    <nc r="D108">
      <v>-37728.57</v>
    </nc>
    <odxf>
      <font>
        <sz val="12"/>
        <color rgb="FFFF0000"/>
        <name val="Times New Roman"/>
        <scheme val="none"/>
      </font>
      <fill>
        <patternFill patternType="none">
          <bgColor indexed="65"/>
        </patternFill>
      </fill>
      <border outline="0">
        <left style="thin">
          <color indexed="64"/>
        </left>
        <right style="thin">
          <color indexed="64"/>
        </right>
      </border>
    </odxf>
    <ndxf>
      <font>
        <sz val="8"/>
        <color auto="1"/>
        <name val="Arial"/>
        <scheme val="none"/>
      </font>
      <fill>
        <patternFill patternType="solid">
          <bgColor rgb="FFFFFF00"/>
        </patternFill>
      </fill>
      <border outline="0">
        <left/>
        <right/>
      </border>
    </ndxf>
  </rcc>
  <rcc rId="3929" sId="1" odxf="1" dxf="1" numFmtId="4">
    <oc r="D109">
      <v>285</v>
    </oc>
    <nc r="D109">
      <v>-37344.160000000003</v>
    </nc>
    <odxf>
      <font>
        <sz val="12"/>
        <color rgb="FFFF0000"/>
        <name val="Times New Roman"/>
        <scheme val="none"/>
      </font>
      <fill>
        <patternFill patternType="none">
          <bgColor indexed="65"/>
        </patternFill>
      </fill>
      <border outline="0">
        <left style="thin">
          <color indexed="64"/>
        </left>
        <right style="thin">
          <color indexed="64"/>
        </right>
      </border>
    </odxf>
    <ndxf>
      <font>
        <sz val="8"/>
        <color auto="1"/>
        <name val="Arial"/>
        <scheme val="none"/>
      </font>
      <fill>
        <patternFill patternType="solid">
          <bgColor rgb="FFFFFF00"/>
        </patternFill>
      </fill>
      <border outline="0">
        <left/>
        <right/>
      </border>
    </ndxf>
  </rcc>
  <rcc rId="3930" sId="1" odxf="1" dxf="1" numFmtId="4">
    <oc r="D110">
      <v>121.3</v>
    </oc>
    <nc r="D110">
      <v>45317.5</v>
    </nc>
    <odxf>
      <font>
        <sz val="12"/>
        <color rgb="FFFF0000"/>
        <name val="Times New Roman"/>
        <scheme val="none"/>
      </font>
      <fill>
        <patternFill patternType="none">
          <bgColor indexed="65"/>
        </patternFill>
      </fill>
      <border outline="0">
        <left style="thin">
          <color indexed="64"/>
        </left>
        <right style="thin">
          <color indexed="64"/>
        </right>
      </border>
    </odxf>
    <ndxf>
      <font>
        <sz val="8"/>
        <color auto="1"/>
        <name val="Arial"/>
        <scheme val="none"/>
      </font>
      <fill>
        <patternFill patternType="solid">
          <bgColor rgb="FFFFFF00"/>
        </patternFill>
      </fill>
      <border outline="0">
        <left/>
        <right/>
      </border>
    </ndxf>
  </rcc>
  <rcc rId="3931" sId="1" odxf="1" dxf="1" numFmtId="4">
    <oc r="D111">
      <v>300</v>
    </oc>
    <nc r="D111">
      <v>120000</v>
    </nc>
    <odxf>
      <font>
        <sz val="12"/>
        <color rgb="FFFF0000"/>
        <name val="Times New Roman"/>
        <scheme val="none"/>
      </font>
      <fill>
        <patternFill patternType="none">
          <bgColor indexed="65"/>
        </patternFill>
      </fill>
      <border outline="0">
        <left style="thin">
          <color indexed="64"/>
        </left>
        <right style="thin">
          <color indexed="64"/>
        </right>
      </border>
    </odxf>
    <ndxf>
      <font>
        <sz val="8"/>
        <color auto="1"/>
        <name val="Arial"/>
        <scheme val="none"/>
      </font>
      <fill>
        <patternFill patternType="solid">
          <bgColor rgb="FFFFFF00"/>
        </patternFill>
      </fill>
      <border outline="0">
        <left/>
        <right/>
      </border>
    </ndxf>
  </rcc>
  <rcc rId="3932" sId="1" odxf="1" dxf="1" numFmtId="4">
    <oc r="D112">
      <v>171.1</v>
    </oc>
    <nc r="D112">
      <v>10200</v>
    </nc>
    <odxf>
      <font>
        <sz val="12"/>
        <color rgb="FFFF0000"/>
        <name val="Times New Roman"/>
        <scheme val="none"/>
      </font>
      <fill>
        <patternFill patternType="none">
          <bgColor indexed="65"/>
        </patternFill>
      </fill>
      <border outline="0">
        <left style="thin">
          <color indexed="64"/>
        </left>
        <right style="thin">
          <color indexed="64"/>
        </right>
      </border>
    </odxf>
    <ndxf>
      <font>
        <sz val="8"/>
        <color auto="1"/>
        <name val="Arial"/>
        <scheme val="none"/>
      </font>
      <fill>
        <patternFill patternType="solid">
          <bgColor rgb="FFFFFF00"/>
        </patternFill>
      </fill>
      <border outline="0">
        <left/>
        <right/>
      </border>
    </ndxf>
  </rcc>
  <rcc rId="3933" sId="1" odxf="1" dxf="1" numFmtId="4">
    <oc r="D113">
      <v>322.69</v>
    </oc>
    <nc r="D113">
      <v>45000</v>
    </nc>
    <odxf>
      <font>
        <sz val="12"/>
        <color rgb="FFFF0000"/>
        <name val="Times New Roman"/>
        <scheme val="none"/>
      </font>
      <fill>
        <patternFill patternType="none">
          <bgColor indexed="65"/>
        </patternFill>
      </fill>
      <border outline="0">
        <left style="thin">
          <color indexed="64"/>
        </left>
        <right style="thin">
          <color indexed="64"/>
        </right>
      </border>
    </odxf>
    <ndxf>
      <font>
        <sz val="8"/>
        <color auto="1"/>
        <name val="Arial"/>
        <scheme val="none"/>
      </font>
      <fill>
        <patternFill patternType="solid">
          <bgColor rgb="FFFFFF00"/>
        </patternFill>
      </fill>
      <border outline="0">
        <left/>
        <right/>
      </border>
    </ndxf>
  </rcc>
  <rcc rId="3934" sId="1" odxf="1" dxf="1" numFmtId="4">
    <oc r="D114">
      <v>370</v>
    </oc>
    <nc r="D114">
      <v>490000</v>
    </nc>
    <odxf>
      <font>
        <sz val="12"/>
        <color rgb="FFFF0000"/>
        <name val="Times New Roman"/>
        <scheme val="none"/>
      </font>
      <fill>
        <patternFill patternType="none">
          <bgColor indexed="65"/>
        </patternFill>
      </fill>
      <border outline="0">
        <left style="thin">
          <color indexed="64"/>
        </left>
        <right style="thin">
          <color indexed="64"/>
        </right>
      </border>
    </odxf>
    <ndxf>
      <font>
        <sz val="8"/>
        <color auto="1"/>
        <name val="Arial"/>
        <scheme val="none"/>
      </font>
      <fill>
        <patternFill patternType="solid">
          <bgColor rgb="FFFFFF00"/>
        </patternFill>
      </fill>
      <border outline="0">
        <left/>
        <right/>
      </border>
    </ndxf>
  </rcc>
  <rcc rId="3935" sId="1" odxf="1" dxf="1" numFmtId="4">
    <oc r="D115">
      <v>282</v>
    </oc>
    <nc r="D115">
      <v>65000</v>
    </nc>
    <odxf>
      <font>
        <sz val="12"/>
        <color rgb="FFFF0000"/>
        <name val="Times New Roman"/>
        <scheme val="none"/>
      </font>
      <fill>
        <patternFill patternType="none">
          <bgColor indexed="65"/>
        </patternFill>
      </fill>
      <border outline="0">
        <left style="thin">
          <color indexed="64"/>
        </left>
        <right style="thin">
          <color indexed="64"/>
        </right>
      </border>
    </odxf>
    <ndxf>
      <font>
        <sz val="8"/>
        <color auto="1"/>
        <name val="Arial"/>
        <scheme val="none"/>
      </font>
      <fill>
        <patternFill patternType="solid">
          <bgColor rgb="FFFFFF00"/>
        </patternFill>
      </fill>
      <border outline="0">
        <left/>
        <right/>
      </border>
    </ndxf>
  </rcc>
  <rcc rId="3936" sId="1" odxf="1" dxf="1" numFmtId="4">
    <nc r="D116">
      <v>499712</v>
    </nc>
    <odxf>
      <font>
        <sz val="12"/>
        <color rgb="FFFF0000"/>
        <name val="Times New Roman"/>
        <scheme val="none"/>
      </font>
      <fill>
        <patternFill patternType="none">
          <bgColor indexed="65"/>
        </patternFill>
      </fill>
      <border outline="0">
        <left style="thin">
          <color indexed="64"/>
        </left>
        <right style="thin">
          <color indexed="64"/>
        </right>
      </border>
    </odxf>
    <ndxf>
      <font>
        <sz val="8"/>
        <color auto="1"/>
        <name val="Arial"/>
        <scheme val="none"/>
      </font>
      <fill>
        <patternFill patternType="solid">
          <bgColor rgb="FFFFFF00"/>
        </patternFill>
      </fill>
      <border outline="0">
        <left/>
        <right/>
      </border>
    </ndxf>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37" sId="1" odxf="1" s="1" dxf="1" numFmtId="4">
    <oc r="D103">
      <v>-33818.68</v>
    </oc>
    <nc r="D103">
      <v>-33.82</v>
    </nc>
    <ndxf>
      <font>
        <sz val="12"/>
        <color rgb="FFFF0000"/>
        <name val="Times New Roman"/>
        <scheme val="none"/>
      </font>
      <numFmt numFmtId="4" formatCode="#,##0.00"/>
      <fill>
        <patternFill patternType="none">
          <bgColor indexed="65"/>
        </patternFill>
      </fill>
      <border outline="0">
        <left style="thin">
          <color indexed="64"/>
        </left>
        <right style="thin">
          <color indexed="64"/>
        </right>
      </border>
    </ndxf>
  </rcc>
  <rcc rId="3938" sId="1" odxf="1" s="1" dxf="1" numFmtId="4">
    <oc r="D104">
      <v>-57562.16</v>
    </oc>
    <nc r="D104">
      <v>-57.56</v>
    </nc>
    <ndxf>
      <font>
        <sz val="12"/>
        <color rgb="FFFF0000"/>
        <name val="Times New Roman"/>
        <scheme val="none"/>
      </font>
      <numFmt numFmtId="4" formatCode="#,##0.00"/>
      <fill>
        <patternFill patternType="none">
          <bgColor indexed="65"/>
        </patternFill>
      </fill>
      <border outline="0">
        <left style="thin">
          <color indexed="64"/>
        </left>
        <right style="thin">
          <color indexed="64"/>
        </right>
      </border>
    </ndxf>
  </rcc>
  <rcc rId="3939" sId="1" odxf="1" s="1" dxf="1" numFmtId="4">
    <oc r="D105">
      <v>-1.06</v>
    </oc>
    <nc r="D105">
      <v>0</v>
    </nc>
    <ndxf>
      <font>
        <sz val="12"/>
        <color rgb="FFFF0000"/>
        <name val="Times New Roman"/>
        <scheme val="none"/>
      </font>
      <numFmt numFmtId="4" formatCode="#,##0.00"/>
      <fill>
        <patternFill patternType="none">
          <bgColor indexed="65"/>
        </patternFill>
      </fill>
      <border outline="0">
        <left style="thin">
          <color indexed="64"/>
        </left>
        <right style="thin">
          <color indexed="64"/>
        </right>
      </border>
    </ndxf>
  </rcc>
  <rcc rId="3940" sId="1" odxf="1" s="1" dxf="1" numFmtId="4">
    <oc r="D106">
      <v>-10528.7</v>
    </oc>
    <nc r="D106">
      <v>-10.53</v>
    </nc>
    <ndxf>
      <font>
        <sz val="12"/>
        <color rgb="FFFF0000"/>
        <name val="Times New Roman"/>
        <scheme val="none"/>
      </font>
      <numFmt numFmtId="4" formatCode="#,##0.00"/>
      <fill>
        <patternFill patternType="none">
          <bgColor indexed="65"/>
        </patternFill>
      </fill>
      <border outline="0">
        <left style="thin">
          <color indexed="64"/>
        </left>
        <right style="thin">
          <color indexed="64"/>
        </right>
      </border>
    </ndxf>
  </rcc>
  <rcc rId="3941" sId="1" odxf="1" s="1" dxf="1" numFmtId="4">
    <oc r="D107">
      <v>-13109.47</v>
    </oc>
    <nc r="D107">
      <v>-13.11</v>
    </nc>
    <ndxf>
      <font>
        <sz val="12"/>
        <color rgb="FFFF0000"/>
        <name val="Times New Roman"/>
        <scheme val="none"/>
      </font>
      <numFmt numFmtId="4" formatCode="#,##0.00"/>
      <fill>
        <patternFill patternType="none">
          <bgColor indexed="65"/>
        </patternFill>
      </fill>
      <border outline="0">
        <left style="thin">
          <color indexed="64"/>
        </left>
        <right style="thin">
          <color indexed="64"/>
        </right>
      </border>
    </ndxf>
  </rcc>
  <rcc rId="3942" sId="1" odxf="1" s="1" dxf="1" numFmtId="4">
    <oc r="D108">
      <v>-37728.57</v>
    </oc>
    <nc r="D108">
      <v>-37.729999999999997</v>
    </nc>
    <ndxf>
      <font>
        <sz val="12"/>
        <color rgb="FFFF0000"/>
        <name val="Times New Roman"/>
        <scheme val="none"/>
      </font>
      <numFmt numFmtId="4" formatCode="#,##0.00"/>
      <fill>
        <patternFill patternType="none">
          <bgColor indexed="65"/>
        </patternFill>
      </fill>
      <border outline="0">
        <left style="thin">
          <color indexed="64"/>
        </left>
        <right style="thin">
          <color indexed="64"/>
        </right>
      </border>
    </ndxf>
  </rcc>
  <rcc rId="3943" sId="1" odxf="1" s="1" dxf="1" numFmtId="4">
    <oc r="D109">
      <v>-37344.160000000003</v>
    </oc>
    <nc r="D109">
      <v>-37.340000000000003</v>
    </nc>
    <ndxf>
      <font>
        <sz val="12"/>
        <color rgb="FFFF0000"/>
        <name val="Times New Roman"/>
        <scheme val="none"/>
      </font>
      <numFmt numFmtId="4" formatCode="#,##0.00"/>
      <fill>
        <patternFill patternType="none">
          <bgColor indexed="65"/>
        </patternFill>
      </fill>
      <border outline="0">
        <left style="thin">
          <color indexed="64"/>
        </left>
        <right style="thin">
          <color indexed="64"/>
        </right>
      </border>
    </ndxf>
  </rcc>
  <rcc rId="3944" sId="1" odxf="1" s="1" dxf="1" numFmtId="4">
    <oc r="D110">
      <v>45317.5</v>
    </oc>
    <nc r="D110">
      <v>45.32</v>
    </nc>
    <ndxf>
      <font>
        <sz val="12"/>
        <color rgb="FFFF0000"/>
        <name val="Times New Roman"/>
        <scheme val="none"/>
      </font>
      <numFmt numFmtId="4" formatCode="#,##0.00"/>
      <fill>
        <patternFill patternType="none">
          <bgColor indexed="65"/>
        </patternFill>
      </fill>
      <border outline="0">
        <left style="thin">
          <color indexed="64"/>
        </left>
        <right style="thin">
          <color indexed="64"/>
        </right>
      </border>
    </ndxf>
  </rcc>
  <rcc rId="3945" sId="1" odxf="1" s="1" dxf="1" numFmtId="4">
    <oc r="D111">
      <v>120000</v>
    </oc>
    <nc r="D111">
      <v>120</v>
    </nc>
    <ndxf>
      <font>
        <sz val="12"/>
        <color rgb="FFFF0000"/>
        <name val="Times New Roman"/>
        <scheme val="none"/>
      </font>
      <numFmt numFmtId="4" formatCode="#,##0.00"/>
      <fill>
        <patternFill patternType="none">
          <bgColor indexed="65"/>
        </patternFill>
      </fill>
      <border outline="0">
        <left style="thin">
          <color indexed="64"/>
        </left>
        <right style="thin">
          <color indexed="64"/>
        </right>
      </border>
    </ndxf>
  </rcc>
  <rcc rId="3946" sId="1" odxf="1" s="1" dxf="1" numFmtId="4">
    <oc r="D112">
      <v>10200</v>
    </oc>
    <nc r="D112">
      <v>10.199999999999999</v>
    </nc>
    <ndxf>
      <font>
        <sz val="12"/>
        <color rgb="FFFF0000"/>
        <name val="Times New Roman"/>
        <scheme val="none"/>
      </font>
      <numFmt numFmtId="4" formatCode="#,##0.00"/>
      <fill>
        <patternFill patternType="none">
          <bgColor indexed="65"/>
        </patternFill>
      </fill>
      <border outline="0">
        <left style="thin">
          <color indexed="64"/>
        </left>
        <right style="thin">
          <color indexed="64"/>
        </right>
      </border>
    </ndxf>
  </rcc>
  <rcc rId="3947" sId="1" odxf="1" s="1" dxf="1" numFmtId="4">
    <oc r="D113">
      <v>45000</v>
    </oc>
    <nc r="D113">
      <v>45</v>
    </nc>
    <ndxf>
      <font>
        <sz val="12"/>
        <color rgb="FFFF0000"/>
        <name val="Times New Roman"/>
        <scheme val="none"/>
      </font>
      <numFmt numFmtId="4" formatCode="#,##0.00"/>
      <fill>
        <patternFill patternType="none">
          <bgColor indexed="65"/>
        </patternFill>
      </fill>
      <border outline="0">
        <left style="thin">
          <color indexed="64"/>
        </left>
        <right style="thin">
          <color indexed="64"/>
        </right>
      </border>
    </ndxf>
  </rcc>
  <rcc rId="3948" sId="1" odxf="1" s="1" dxf="1" numFmtId="4">
    <oc r="D114">
      <v>490000</v>
    </oc>
    <nc r="D114">
      <v>490</v>
    </nc>
    <ndxf>
      <font>
        <sz val="12"/>
        <color rgb="FFFF0000"/>
        <name val="Times New Roman"/>
        <scheme val="none"/>
      </font>
      <numFmt numFmtId="4" formatCode="#,##0.00"/>
      <fill>
        <patternFill patternType="none">
          <bgColor indexed="65"/>
        </patternFill>
      </fill>
      <border outline="0">
        <left style="thin">
          <color indexed="64"/>
        </left>
        <right style="thin">
          <color indexed="64"/>
        </right>
      </border>
    </ndxf>
  </rcc>
  <rcc rId="3949" sId="1" odxf="1" s="1" dxf="1" numFmtId="4">
    <oc r="D115">
      <v>65000</v>
    </oc>
    <nc r="D115">
      <v>65</v>
    </nc>
    <ndxf>
      <font>
        <sz val="12"/>
        <color rgb="FFFF0000"/>
        <name val="Times New Roman"/>
        <scheme val="none"/>
      </font>
      <numFmt numFmtId="4" formatCode="#,##0.00"/>
      <fill>
        <patternFill patternType="none">
          <bgColor indexed="65"/>
        </patternFill>
      </fill>
      <border outline="0">
        <left style="thin">
          <color indexed="64"/>
        </left>
        <right style="thin">
          <color indexed="64"/>
        </right>
      </border>
    </ndxf>
  </rcc>
  <rcc rId="3950" sId="1" odxf="1" s="1" dxf="1" numFmtId="4">
    <oc r="D116">
      <v>499712</v>
    </oc>
    <nc r="D116">
      <v>499.71</v>
    </nc>
    <ndxf>
      <font>
        <sz val="12"/>
        <color rgb="FFFF0000"/>
        <name val="Times New Roman"/>
        <scheme val="none"/>
      </font>
      <numFmt numFmtId="4" formatCode="#,##0.00"/>
      <fill>
        <patternFill patternType="none">
          <bgColor indexed="65"/>
        </patternFill>
      </fill>
      <border outline="0">
        <left style="thin">
          <color indexed="64"/>
        </left>
        <right style="thin">
          <color indexed="64"/>
        </right>
      </border>
    </ndxf>
  </rcc>
  <rfmt sheetId="1" sqref="D103:D116" start="0" length="2147483647">
    <dxf>
      <font>
        <color theme="1"/>
      </font>
    </dxf>
  </rfmt>
  <rfmt sheetId="1" sqref="A105:D105" start="0" length="2147483647">
    <dxf>
      <font>
        <color rgb="FFFF0000"/>
      </font>
    </dxf>
  </rfmt>
  <rfmt sheetId="1" s="1" sqref="C103" start="0" length="0">
    <dxf>
      <font>
        <sz val="12"/>
        <color rgb="FFFF0000"/>
        <name val="Times New Roman"/>
        <scheme val="none"/>
      </font>
      <alignment horizontal="justify" vertical="center" readingOrder="0"/>
    </dxf>
  </rfmt>
  <rfmt sheetId="1" s="1" sqref="C104" start="0" length="0">
    <dxf>
      <font>
        <sz val="12"/>
        <color rgb="FFFF0000"/>
        <name val="Times New Roman"/>
        <scheme val="none"/>
      </font>
      <alignment horizontal="justify" vertical="center" readingOrder="0"/>
    </dxf>
  </rfmt>
  <rfmt sheetId="1" s="1" sqref="C105" start="0" length="0">
    <dxf>
      <font>
        <sz val="12"/>
        <color rgb="FFFF0000"/>
        <name val="Times New Roman"/>
        <scheme val="none"/>
      </font>
      <alignment horizontal="justify" vertical="center" readingOrder="0"/>
    </dxf>
  </rfmt>
  <rfmt sheetId="1" s="1" sqref="C106" start="0" length="0">
    <dxf>
      <font>
        <sz val="12"/>
        <color rgb="FFFF0000"/>
        <name val="Times New Roman"/>
        <scheme val="none"/>
      </font>
      <alignment horizontal="justify" vertical="center" readingOrder="0"/>
    </dxf>
  </rfmt>
  <rfmt sheetId="1" s="1" sqref="C107" start="0" length="0">
    <dxf>
      <font>
        <sz val="12"/>
        <color rgb="FFFF0000"/>
        <name val="Times New Roman"/>
        <scheme val="none"/>
      </font>
      <alignment horizontal="justify" vertical="center" readingOrder="0"/>
    </dxf>
  </rfmt>
  <rfmt sheetId="1" s="1" sqref="C108" start="0" length="0">
    <dxf>
      <font>
        <sz val="12"/>
        <color rgb="FFFF0000"/>
        <name val="Times New Roman"/>
        <scheme val="none"/>
      </font>
      <alignment horizontal="justify" vertical="center" readingOrder="0"/>
    </dxf>
  </rfmt>
  <rfmt sheetId="1" s="1" sqref="C109" start="0" length="0">
    <dxf>
      <font>
        <sz val="12"/>
        <color rgb="FFFF0000"/>
        <name val="Times New Roman"/>
        <scheme val="none"/>
      </font>
      <alignment horizontal="justify" vertical="center" readingOrder="0"/>
    </dxf>
  </rfmt>
  <rfmt sheetId="1" s="1" sqref="C110" start="0" length="0">
    <dxf>
      <font>
        <sz val="12"/>
        <color rgb="FFFF0000"/>
        <name val="Times New Roman"/>
        <scheme val="none"/>
      </font>
      <alignment horizontal="justify" vertical="center" readingOrder="0"/>
    </dxf>
  </rfmt>
  <rfmt sheetId="1" s="1" sqref="C111" start="0" length="0">
    <dxf>
      <font>
        <sz val="12"/>
        <color rgb="FFFF0000"/>
        <name val="Times New Roman"/>
        <scheme val="none"/>
      </font>
      <alignment horizontal="justify" vertical="center" readingOrder="0"/>
    </dxf>
  </rfmt>
  <rfmt sheetId="1" s="1" sqref="C112" start="0" length="0">
    <dxf>
      <font>
        <sz val="12"/>
        <color rgb="FFFF0000"/>
        <name val="Times New Roman"/>
        <scheme val="none"/>
      </font>
      <alignment horizontal="justify" vertical="center" readingOrder="0"/>
    </dxf>
  </rfmt>
  <rfmt sheetId="1" s="1" sqref="C113" start="0" length="0">
    <dxf>
      <font>
        <sz val="12"/>
        <color rgb="FFFF0000"/>
        <name val="Times New Roman"/>
        <scheme val="none"/>
      </font>
      <alignment horizontal="justify" vertical="center" readingOrder="0"/>
    </dxf>
  </rfmt>
  <rfmt sheetId="1" s="1" sqref="C114" start="0" length="0">
    <dxf>
      <font>
        <sz val="12"/>
        <color rgb="FFFF0000"/>
        <name val="Times New Roman"/>
        <scheme val="none"/>
      </font>
      <alignment horizontal="justify" vertical="center" readingOrder="0"/>
    </dxf>
  </rfmt>
  <rfmt sheetId="1" s="1" sqref="C115" start="0" length="0">
    <dxf>
      <font>
        <sz val="12"/>
        <color rgb="FFFF0000"/>
        <name val="Times New Roman"/>
        <scheme val="none"/>
      </font>
      <alignment horizontal="justify" vertical="center" readingOrder="0"/>
    </dxf>
  </rfmt>
  <rfmt sheetId="1" s="1" sqref="C116" start="0" length="0">
    <dxf>
      <font>
        <sz val="12"/>
        <color rgb="FFFF0000"/>
        <name val="Times New Roman"/>
        <scheme val="none"/>
      </font>
      <alignment horizontal="justify" vertical="center" readingOrder="0"/>
    </dxf>
  </rfmt>
  <rfmt sheetId="1" sqref="C103:C104" start="0" length="2147483647">
    <dxf>
      <font>
        <color theme="1"/>
      </font>
    </dxf>
  </rfmt>
  <rfmt sheetId="1" sqref="C107:C114" start="0" length="2147483647">
    <dxf>
      <font>
        <color theme="1"/>
      </font>
    </dxf>
  </rfmt>
  <rfmt sheetId="1" sqref="C106" start="0" length="2147483647">
    <dxf>
      <font>
        <color theme="1"/>
      </font>
    </dxf>
  </rfmt>
  <rfmt sheetId="1" sqref="C115:C116" start="0" length="2147483647">
    <dxf>
      <font>
        <color theme="1"/>
      </font>
    </dxf>
  </rfmt>
  <rcv guid="{E01FB97C-6577-4835-824B-CC792C638E37}" action="delete"/>
  <rdn rId="0" localSheetId="1" customView="1" name="Z_E01FB97C_6577_4835_824B_CC792C638E37_.wvu.PrintTitles" hidden="1" oldHidden="1">
    <formula>Лист1!$7:$8</formula>
    <oldFormula>Лист1!$7:$8</oldFormula>
  </rdn>
  <rcv guid="{E01FB97C-6577-4835-824B-CC792C638E37}"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52" sId="1" numFmtId="4">
    <oc r="D11">
      <v>168.24</v>
    </oc>
    <nc r="D11">
      <v>0</v>
    </nc>
  </rcc>
  <rcc rId="3953" sId="1" numFmtId="4">
    <oc r="D13">
      <v>15</v>
    </oc>
    <nc r="D13">
      <v>21</v>
    </nc>
  </rcc>
  <rcc rId="3954" sId="1" numFmtId="4">
    <oc r="D14">
      <v>154.86000000000001</v>
    </oc>
    <nc r="D14">
      <v>80.89</v>
    </nc>
  </rcc>
  <rcc rId="3955" sId="1" numFmtId="4">
    <oc r="D15">
      <v>20</v>
    </oc>
    <nc r="D15">
      <v>0</v>
    </nc>
  </rcc>
  <rfmt sheetId="1" sqref="D12" start="0" length="2147483647">
    <dxf>
      <font>
        <color theme="1"/>
      </font>
    </dxf>
  </rfmt>
  <rfmt sheetId="1" sqref="D13" start="0" length="2147483647">
    <dxf>
      <font>
        <color theme="1"/>
      </font>
    </dxf>
  </rfmt>
  <rfmt sheetId="1" sqref="D14" start="0" length="2147483647">
    <dxf>
      <font>
        <color theme="1"/>
      </font>
    </dxf>
  </rfmt>
  <rfmt sheetId="1" sqref="D15" start="0" length="2147483647">
    <dxf>
      <font>
        <color theme="1"/>
      </font>
    </dxf>
  </rfmt>
  <rdn rId="0" localSheetId="1" customView="1" name="Z_E7C8B8ED_CF89_4FBB_86DA_EA390F878110_.wvu.PrintTitles" hidden="1" oldHidden="1">
    <formula>Лист1!$7:$8</formula>
  </rdn>
  <rcv guid="{E7C8B8ED-CF89-4FBB-86DA-EA390F878110}" action="add"/>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57" sId="1" numFmtId="4">
    <oc r="D17">
      <v>410</v>
    </oc>
    <nc r="D17">
      <v>300</v>
    </nc>
  </rcc>
  <rfmt sheetId="1" sqref="D17" start="0" length="2147483647">
    <dxf>
      <font>
        <color theme="1"/>
      </font>
    </dxf>
  </rfmt>
  <rcc rId="3958" sId="1" numFmtId="4">
    <oc r="D19">
      <v>634365.65</v>
    </oc>
    <nc r="D19">
      <v>256725.66</v>
    </nc>
  </rcc>
  <rfmt sheetId="1" sqref="D19" start="0" length="2147483647">
    <dxf>
      <font>
        <color theme="1"/>
      </font>
    </dxf>
  </rfmt>
  <rcc rId="3959" sId="1" numFmtId="4">
    <oc r="D20">
      <v>67364.7</v>
    </oc>
    <nc r="D20">
      <v>44018.23</v>
    </nc>
  </rcc>
  <rfmt sheetId="1" sqref="D20" start="0" length="2147483647">
    <dxf>
      <font>
        <color theme="1"/>
      </font>
    </dxf>
  </rfmt>
  <rcc rId="3960" sId="1" numFmtId="4">
    <oc r="D21">
      <v>6299.39</v>
    </oc>
    <nc r="D21">
      <v>8846.06</v>
    </nc>
  </rcc>
  <rfmt sheetId="1" sqref="D21" start="0" length="2147483647">
    <dxf>
      <font>
        <color theme="1"/>
      </font>
    </dxf>
  </rfmt>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61" sId="1" numFmtId="4">
    <oc r="D133">
      <v>11587161.359999999</v>
    </oc>
    <nc r="D133">
      <v>12018400.91</v>
    </nc>
  </rcc>
  <rfmt sheetId="1" sqref="A133:D133" start="0" length="2147483647">
    <dxf>
      <font>
        <color theme="1"/>
      </font>
    </dxf>
  </rfmt>
  <rcc rId="3962" sId="1" numFmtId="4">
    <oc r="D134">
      <v>177626.84</v>
    </oc>
    <nc r="D134">
      <v>189252</v>
    </nc>
  </rcc>
  <rfmt sheetId="1" sqref="A134:D134" start="0" length="2147483647">
    <dxf>
      <font>
        <color theme="1"/>
      </font>
    </dxf>
  </rfmt>
  <rcc rId="3963" sId="1" numFmtId="4">
    <oc r="D135">
      <v>20.100000000000001</v>
    </oc>
    <nc r="D135">
      <v>8.8000000000000007</v>
    </nc>
  </rcc>
  <rfmt sheetId="1" sqref="A135:D135" start="0" length="2147483647">
    <dxf>
      <font>
        <color theme="1"/>
      </font>
    </dxf>
  </rfmt>
  <rcc rId="3964" sId="1" numFmtId="4">
    <oc r="D136">
      <v>3874.1</v>
    </oc>
    <nc r="D136">
      <v>0</v>
    </nc>
  </rcc>
  <rcc rId="3965" sId="1" numFmtId="4">
    <oc r="D137">
      <v>13329.83</v>
    </oc>
    <nc r="D137">
      <v>4118.9399999999996</v>
    </nc>
  </rcc>
  <rfmt sheetId="1" sqref="A137:D137" start="0" length="2147483647">
    <dxf>
      <font>
        <color theme="1"/>
      </font>
    </dxf>
  </rfmt>
  <rcc rId="3966" sId="1" numFmtId="4">
    <oc r="D138">
      <v>5683.88</v>
    </oc>
    <nc r="D138">
      <v>0</v>
    </nc>
  </rcc>
  <rcc rId="3967" sId="1" numFmtId="4">
    <oc r="D139">
      <v>35387.800000000003</v>
    </oc>
    <nc r="D139">
      <v>35571.5</v>
    </nc>
  </rcc>
  <rcc rId="3968" sId="1" numFmtId="4">
    <oc r="D140">
      <v>1433.52</v>
    </oc>
    <nc r="D140">
      <v>0</v>
    </nc>
  </rcc>
  <rfmt sheetId="1" sqref="A139:D139" start="0" length="2147483647">
    <dxf>
      <font>
        <color theme="1"/>
      </font>
    </dxf>
  </rfmt>
  <rcv guid="{E01FB97C-6577-4835-824B-CC792C638E37}" action="delete"/>
  <rdn rId="0" localSheetId="1" customView="1" name="Z_E01FB97C_6577_4835_824B_CC792C638E37_.wvu.PrintTitles" hidden="1" oldHidden="1">
    <formula>Лист1!$7:$8</formula>
    <oldFormula>Лист1!$7:$8</oldFormula>
  </rdn>
  <rcv guid="{E01FB97C-6577-4835-824B-CC792C638E37}"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70" sId="1" numFmtId="4">
    <oc r="D22">
      <v>1337.88</v>
    </oc>
    <nc r="D22">
      <v>1329.92</v>
    </nc>
  </rcc>
  <rfmt sheetId="1" sqref="D22" start="0" length="2147483647">
    <dxf>
      <font>
        <color theme="1"/>
      </font>
    </dxf>
  </rfmt>
  <rcc rId="3971" sId="1" numFmtId="4">
    <oc r="D23">
      <v>30264.06</v>
    </oc>
    <nc r="D23">
      <v>29483.78</v>
    </nc>
  </rcc>
  <rfmt sheetId="1" sqref="D23" start="0" length="2147483647">
    <dxf>
      <font>
        <color theme="1"/>
      </font>
    </dxf>
  </rfmt>
  <rcc rId="3972" sId="1" numFmtId="4">
    <oc r="D24">
      <v>7432.69</v>
    </oc>
    <nc r="D24">
      <v>7229.78</v>
    </nc>
  </rcc>
  <rfmt sheetId="1" sqref="D24" start="0" length="2147483647">
    <dxf>
      <font>
        <color theme="1"/>
      </font>
    </dxf>
  </rfmt>
  <rcc rId="3973" sId="1" numFmtId="4">
    <oc r="D25">
      <v>36844</v>
    </oc>
    <nc r="D25">
      <v>40690.86</v>
    </nc>
  </rcc>
  <rfmt sheetId="1" sqref="D25" start="0" length="2147483647">
    <dxf>
      <font>
        <color theme="1"/>
      </font>
    </dxf>
  </rfmt>
  <rcc rId="3974" sId="1" numFmtId="4">
    <oc r="D26">
      <v>27223.38</v>
    </oc>
    <nc r="D26">
      <v>35370.129999999997</v>
    </nc>
  </rcc>
  <rfmt sheetId="1" sqref="D26" start="0" length="2147483647">
    <dxf>
      <font>
        <color theme="1"/>
      </font>
    </dxf>
  </rfmt>
  <rcc rId="3975" sId="1" numFmtId="4">
    <oc r="D27">
      <v>66.7</v>
    </oc>
    <nc r="D27">
      <v>53.67</v>
    </nc>
  </rcc>
  <rfmt sheetId="1" sqref="D27" start="0" length="2147483647">
    <dxf>
      <font>
        <color theme="1"/>
      </font>
    </dxf>
  </rfmt>
  <rcc rId="3976" sId="1" numFmtId="4">
    <oc r="D28">
      <v>0.71</v>
    </oc>
    <nc r="D28">
      <v>3.35</v>
    </nc>
  </rcc>
  <rfmt sheetId="1" sqref="D28" start="0" length="2147483647">
    <dxf>
      <font>
        <color theme="1"/>
      </font>
    </dxf>
  </rfmt>
  <rcc rId="3977" sId="1" numFmtId="4">
    <oc r="D29">
      <v>2347.0100000000002</v>
    </oc>
    <nc r="D29">
      <v>1.87</v>
    </nc>
  </rcc>
  <rfmt sheetId="1" sqref="D29" start="0" length="2147483647">
    <dxf>
      <font>
        <color theme="1"/>
      </font>
    </dxf>
  </rfmt>
  <rcc rId="3978" sId="1" numFmtId="4">
    <oc r="D31">
      <v>12451.07</v>
    </oc>
    <nc r="D31">
      <v>7554.32</v>
    </nc>
  </rcc>
  <rfmt sheetId="1" sqref="D31" start="0" length="2147483647">
    <dxf>
      <font>
        <color theme="1"/>
      </font>
    </dxf>
  </rfmt>
  <rcc rId="3979" sId="1" numFmtId="4">
    <oc r="D32">
      <v>1119.73</v>
    </oc>
    <nc r="D32">
      <v>1063.0899999999999</v>
    </nc>
  </rcc>
  <rfmt sheetId="1" sqref="D32" start="0" length="2147483647">
    <dxf>
      <font>
        <color theme="1"/>
      </font>
    </dxf>
  </rfmt>
  <rcc rId="3980" sId="1" numFmtId="4">
    <oc r="D33">
      <v>1356.09</v>
    </oc>
    <nc r="D33">
      <v>1566.04</v>
    </nc>
  </rcc>
  <rfmt sheetId="1" sqref="D33" start="0" length="2147483647">
    <dxf>
      <font>
        <color theme="1"/>
      </font>
    </dxf>
  </rfmt>
  <rcc rId="3981" sId="1" numFmtId="4">
    <oc r="D34">
      <v>155.61000000000001</v>
    </oc>
    <nc r="D34">
      <v>448.72</v>
    </nc>
  </rcc>
  <rfmt sheetId="1" sqref="D34" start="0" length="2147483647">
    <dxf>
      <font>
        <color theme="1"/>
      </font>
    </dxf>
  </rfmt>
  <rcc rId="3982" sId="1" numFmtId="4">
    <oc r="D35">
      <v>2385.69</v>
    </oc>
    <nc r="D35">
      <v>166.56</v>
    </nc>
  </rcc>
  <rfmt sheetId="1" sqref="D35" start="0" length="2147483647">
    <dxf>
      <font>
        <color theme="1"/>
      </font>
    </dxf>
  </rfmt>
  <rcc rId="3983" sId="1" numFmtId="4">
    <oc r="D36">
      <v>122383.52</v>
    </oc>
    <nc r="D36">
      <v>93443.7</v>
    </nc>
  </rcc>
  <rcc rId="3984" sId="1">
    <nc r="E36">
      <v>1</v>
    </nc>
  </rcc>
  <rfmt sheetId="1" sqref="D36" start="0" length="2147483647">
    <dxf>
      <font>
        <color theme="1"/>
      </font>
    </dxf>
  </rfmt>
  <rcc rId="3985" sId="1" numFmtId="4">
    <oc r="D37">
      <v>4338.58</v>
    </oc>
    <nc r="D37">
      <v>3554.83</v>
    </nc>
  </rcc>
  <rfmt sheetId="1" sqref="D37" start="0" length="2147483647">
    <dxf>
      <font>
        <color theme="1"/>
      </font>
    </dxf>
  </rfmt>
  <rcc rId="3986" sId="1" numFmtId="4">
    <oc r="D38">
      <v>2884.72</v>
    </oc>
    <nc r="D38">
      <v>5038.08</v>
    </nc>
  </rcc>
  <rfmt sheetId="1" sqref="D38" start="0" length="2147483647">
    <dxf>
      <font>
        <color theme="1"/>
      </font>
    </dxf>
  </rfmt>
  <rcc rId="3987" sId="1" numFmtId="4">
    <oc r="D39">
      <v>43.12</v>
    </oc>
    <nc r="D39">
      <v>26.33</v>
    </nc>
  </rcc>
  <rfmt sheetId="1" sqref="D39" start="0" length="2147483647">
    <dxf>
      <font>
        <color theme="1"/>
      </font>
    </dxf>
  </rfmt>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88" sId="1" numFmtId="4">
    <oc r="D40">
      <v>39479.269999999997</v>
    </oc>
    <nc r="D40">
      <v>41013.79</v>
    </nc>
  </rcc>
  <rfmt sheetId="1" sqref="D40" start="0" length="2147483647">
    <dxf>
      <font>
        <color theme="1"/>
      </font>
    </dxf>
  </rfmt>
  <rcc rId="3989" sId="1" numFmtId="4">
    <oc r="D41">
      <v>27</v>
    </oc>
    <nc r="D41">
      <v>55.28</v>
    </nc>
  </rcc>
  <rfmt sheetId="1" sqref="D41" start="0" length="2147483647">
    <dxf>
      <font>
        <color theme="1"/>
      </font>
    </dxf>
  </rfmt>
  <rcc rId="3990" sId="1" numFmtId="4">
    <oc r="D42">
      <v>15995.22</v>
    </oc>
    <nc r="D42">
      <v>7147.07</v>
    </nc>
  </rcc>
  <rfmt sheetId="1" sqref="D42" start="0" length="2147483647">
    <dxf>
      <font>
        <color theme="1"/>
      </font>
    </dxf>
  </rfmt>
  <rcc rId="3991" sId="1" numFmtId="4">
    <oc r="D43">
      <v>38721.269999999997</v>
    </oc>
    <nc r="D43">
      <v>23860.95</v>
    </nc>
  </rcc>
  <rfmt sheetId="1" sqref="D43" start="0" length="2147483647">
    <dxf>
      <font>
        <color theme="1"/>
      </font>
    </dxf>
  </rfmt>
  <rcc rId="3992" sId="1" numFmtId="4">
    <oc r="D44">
      <v>1241.8</v>
    </oc>
    <nc r="D44">
      <v>545.78</v>
    </nc>
  </rcc>
  <rfmt sheetId="1" sqref="D44" start="0" length="2147483647">
    <dxf>
      <font>
        <color theme="1"/>
      </font>
    </dxf>
  </rfmt>
  <rcc rId="3993" sId="1" numFmtId="4">
    <oc r="D45">
      <v>818.26</v>
    </oc>
    <nc r="D45">
      <v>3067.62</v>
    </nc>
  </rcc>
  <rfmt sheetId="1" sqref="D45" start="0" length="2147483647">
    <dxf>
      <font>
        <color theme="1"/>
      </font>
    </dxf>
  </rfmt>
  <rcc rId="3994" sId="1" numFmtId="4">
    <oc r="D46">
      <v>433.38</v>
    </oc>
    <nc r="D46">
      <v>665.98</v>
    </nc>
  </rcc>
  <rfmt sheetId="1" sqref="D46" start="0" length="2147483647">
    <dxf>
      <font>
        <color theme="1"/>
      </font>
    </dxf>
  </rfmt>
  <rcc rId="3995" sId="1" numFmtId="4">
    <oc r="D47">
      <v>-2.67</v>
    </oc>
    <nc r="D47">
      <v>100</v>
    </nc>
  </rcc>
  <rfmt sheetId="1" sqref="D47" start="0" length="2147483647">
    <dxf>
      <font>
        <color theme="1"/>
      </font>
    </dxf>
  </rfmt>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996" sId="1" numFmtId="4">
    <oc r="D145">
      <v>1126.6500000000001</v>
    </oc>
    <nc r="D145">
      <v>7958.41</v>
    </nc>
  </rcc>
  <rfmt sheetId="1" sqref="A145:D145" start="0" length="2147483647">
    <dxf>
      <font>
        <color theme="1"/>
      </font>
    </dxf>
  </rfmt>
  <rcc rId="3997" sId="1">
    <oc r="C156" t="inlineStr">
      <is>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is>
    </oc>
    <nc r="C156" t="inlineStr">
      <is>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is>
    </nc>
  </rcc>
  <rcc rId="3998" sId="1">
    <oc r="C157" t="inlineStr">
      <is>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is>
    </oc>
    <nc r="C157" t="inlineStr">
      <is>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
</t>
      </is>
    </nc>
  </rcc>
  <rfmt sheetId="1" sqref="C157">
    <dxf>
      <alignment vertical="top" readingOrder="0"/>
    </dxf>
  </rfmt>
  <rfmt sheetId="1" sqref="C157" start="0" length="2147483647">
    <dxf>
      <font>
        <color theme="1"/>
      </font>
    </dxf>
  </rfmt>
  <rfmt sheetId="1" sqref="C156" start="0" length="2147483647">
    <dxf>
      <font>
        <color theme="1"/>
      </font>
    </dxf>
  </rfmt>
  <rcc rId="3999" sId="1">
    <oc r="C158"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is>
    </oc>
    <nc r="C158" t="inlineStr">
      <is>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is>
    </nc>
  </rcc>
  <rfmt sheetId="1" sqref="C158">
    <dxf>
      <alignment vertical="top" readingOrder="0"/>
    </dxf>
  </rfmt>
  <rfmt sheetId="1" sqref="C158" start="0" length="2147483647">
    <dxf>
      <font>
        <color theme="1"/>
      </font>
    </dxf>
  </rfmt>
  <rcc rId="4000" sId="1">
    <oc r="C159"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is>
    </oc>
    <nc r="C159" t="inlineStr">
      <is>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
</t>
      </is>
    </nc>
  </rcc>
  <rfmt sheetId="1" sqref="C159">
    <dxf>
      <alignment vertical="top" readingOrder="0"/>
    </dxf>
  </rfmt>
  <rfmt sheetId="1" sqref="C159" start="0" length="2147483647">
    <dxf>
      <font>
        <color theme="1"/>
      </font>
    </dxf>
  </rfmt>
  <rrc rId="4001" sId="1" ref="A160:XFD160" action="insertRow"/>
  <rcc rId="4002" sId="1">
    <nc r="A160" t="inlineStr">
      <is>
        <t>182</t>
      </is>
    </nc>
  </rcc>
  <rcc rId="4003" sId="1">
    <nc r="B160" t="inlineStr">
      <is>
        <t>1 01 02021 01 1000 110</t>
      </is>
    </nc>
  </rcc>
  <rcc rId="4004" sId="1">
    <nc r="C160"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is>
    </nc>
  </rcc>
  <rrc rId="4005" sId="1" ref="A161:XFD161" action="insertRow"/>
  <rrc rId="4006" sId="1" ref="A161:XFD161" action="insertRow"/>
  <rrc rId="4007" sId="1" ref="A161:XFD161" action="insertRow"/>
  <rrc rId="4008" sId="1" ref="A161:XFD161" action="insertRow"/>
  <rcc rId="4009" sId="1">
    <nc r="C161" t="inlineStr">
      <is>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
</t>
      </is>
    </nc>
  </rcc>
  <rcc rId="4010" sId="1">
    <nc r="A161" t="inlineStr">
      <is>
        <t>182</t>
      </is>
    </nc>
  </rcc>
  <rcc rId="4011" sId="1">
    <nc r="B161" t="inlineStr">
      <is>
        <t>2 01 02022 01 1000 110</t>
      </is>
    </nc>
  </rcc>
  <rcc rId="4012" sId="1">
    <nc r="C162" t="inlineStr">
      <is>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
</t>
      </is>
    </nc>
  </rcc>
  <rcc rId="4013" sId="1">
    <nc r="A162" t="inlineStr">
      <is>
        <t>182</t>
      </is>
    </nc>
  </rcc>
  <rcc rId="4014" sId="1">
    <nc r="B162" t="inlineStr">
      <is>
        <t>2 01 02023 01 1000 110</t>
      </is>
    </nc>
  </rcc>
  <rcc rId="4015" sId="1">
    <nc r="C163" t="inlineStr">
      <is>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
</t>
      </is>
    </nc>
  </rcc>
  <rcc rId="4016" sId="1">
    <nc r="A163" t="inlineStr">
      <is>
        <t>182</t>
      </is>
    </nc>
  </rcc>
  <rcc rId="4017" sId="1">
    <nc r="B163" t="inlineStr">
      <is>
        <t>2 01 02024 01 1000 110</t>
      </is>
    </nc>
  </rcc>
  <rrc rId="4018" sId="1" ref="A164:XFD164" action="deleteRow">
    <rfmt sheetId="1" xfDxf="1" s="1" sqref="A164:XFD164"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164" start="0" length="0">
      <dxf>
        <numFmt numFmtId="30" formatCode="@"/>
        <alignment horizontal="center" vertical="top" readingOrder="0"/>
        <border outline="0">
          <left style="thin">
            <color indexed="64"/>
          </left>
          <right style="thin">
            <color indexed="64"/>
          </right>
          <top style="thin">
            <color indexed="64"/>
          </top>
          <bottom style="thin">
            <color indexed="64"/>
          </bottom>
        </border>
        <protection hidden="1"/>
      </dxf>
    </rfmt>
    <rfmt sheetId="1" sqref="B164" start="0" length="0">
      <dxf>
        <numFmt numFmtId="30" formatCode="@"/>
        <alignment horizontal="center" vertical="top" wrapText="1" readingOrder="0"/>
        <border outline="0">
          <left style="thin">
            <color indexed="64"/>
          </left>
          <right style="thin">
            <color indexed="64"/>
          </right>
          <top style="thin">
            <color indexed="64"/>
          </top>
          <bottom style="thin">
            <color indexed="64"/>
          </bottom>
        </border>
        <protection hidden="1"/>
      </dxf>
    </rfmt>
    <rfmt sheetId="1" sqref="C164" start="0" length="0">
      <dxf>
        <font>
          <sz val="12"/>
          <color theme="1"/>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protection hidden="1"/>
      </dxf>
    </rfmt>
    <rfmt sheetId="1" sqref="D164" start="0" length="0">
      <dxf>
        <numFmt numFmtId="4" formatCode="#,##0.00"/>
        <alignment horizontal="right" vertical="top" readingOrder="0"/>
        <border outline="0">
          <left style="thin">
            <color indexed="64"/>
          </left>
          <right style="thin">
            <color indexed="64"/>
          </right>
          <top style="thin">
            <color indexed="64"/>
          </top>
          <bottom style="thin">
            <color indexed="64"/>
          </bottom>
        </border>
        <protection hidden="1"/>
      </dxf>
    </rfmt>
  </rrc>
  <rcc rId="4019" sId="1">
    <oc r="C164" t="inlineStr">
      <is>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is>
    </oc>
    <nc r="C164" t="inlineStr">
      <is>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is>
    </nc>
  </rcc>
  <rfmt sheetId="1" sqref="C164" start="0" length="2147483647">
    <dxf>
      <font>
        <color theme="1"/>
      </font>
    </dxf>
  </rfmt>
  <rcc rId="4020" sId="1">
    <oc r="C165" t="inlineStr">
      <is>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is>
    </oc>
    <nc r="C165" t="inlineStr">
      <is>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is>
    </nc>
  </rcc>
  <rfmt sheetId="1" sqref="C165" start="0" length="2147483647">
    <dxf>
      <font>
        <color theme="1"/>
      </font>
    </dxf>
  </rfmt>
  <rfmt sheetId="1" sqref="B165:C166" start="0" length="2147483647">
    <dxf>
      <font>
        <color theme="1"/>
      </font>
    </dxf>
  </rfmt>
  <rcc rId="4021" sId="1">
    <oc r="C167" t="inlineStr">
      <is>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(сумма платежа (перерасчеты, недоимка и задолженность по соответствующему платежу, в том числе по отмененному)</t>
      </is>
    </oc>
    <nc r="C167" t="inlineStr">
      <is>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is>
    </nc>
  </rcc>
  <rfmt sheetId="1" sqref="A167:C167" start="0" length="2147483647">
    <dxf>
      <font>
        <color theme="1"/>
      </font>
    </dxf>
  </rfmt>
  <rcc rId="4022" sId="1">
    <oc r="C168" t="inlineStr">
      <is>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is>
    </oc>
    <nc r="C168" t="inlineStr">
      <is>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is>
    </nc>
  </rcc>
  <rfmt sheetId="1" sqref="A168:C168" start="0" length="2147483647">
    <dxf>
      <font>
        <color theme="1"/>
      </font>
    </dxf>
  </rfmt>
  <rcc rId="4023" sId="1">
    <oc r="C169" t="inlineStr">
      <is>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is>
    </oc>
    <nc r="C169" t="inlineStr">
      <is>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is>
    </nc>
  </rcc>
  <rfmt sheetId="1" sqref="A169:C169" start="0" length="2147483647">
    <dxf>
      <font>
        <color theme="1"/>
      </font>
    </dxf>
  </rfmt>
  <rfmt sheetId="1" sqref="A169:C169">
    <dxf>
      <alignment vertical="top" readingOrder="0"/>
    </dxf>
  </rfmt>
  <rrc rId="4024" sId="1" ref="A170:XFD170" action="insertRow"/>
  <rrc rId="4025" sId="1" ref="A170:XFD170" action="insertRow"/>
  <rrc rId="4026" sId="1" ref="A170:XFD170" action="insertRow"/>
  <rrc rId="4027" sId="1" ref="A170:XFD170" action="insertRow"/>
  <rrc rId="4028" sId="1" ref="A170:XFD171" action="insertRow"/>
  <rcc rId="4029" sId="1">
    <nc r="A170" t="inlineStr">
      <is>
        <t>182</t>
      </is>
    </nc>
  </rcc>
  <rcc rId="4030" sId="1">
    <nc r="A171" t="inlineStr">
      <is>
        <t>182</t>
      </is>
    </nc>
  </rcc>
  <rcc rId="4031" sId="1">
    <nc r="C170" t="inlineStr">
      <is>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is>
    </nc>
  </rcc>
  <rcc rId="4032" sId="1">
    <nc r="B170" t="inlineStr">
      <is>
        <t>1 01 02150 01 1000 110</t>
      </is>
    </nc>
  </rcc>
  <rcc rId="4033" sId="1">
    <nc r="B171" t="inlineStr">
      <is>
        <t>1 01 02160 01 1000 110</t>
      </is>
    </nc>
  </rcc>
  <rfmt sheetId="1" sqref="B169">
    <dxf>
      <alignment vertical="bottom" readingOrder="0"/>
    </dxf>
  </rfmt>
  <rfmt sheetId="1" sqref="B170:B171">
    <dxf>
      <alignment vertical="bottom" readingOrder="0"/>
    </dxf>
  </rfmt>
  <rcc rId="4034" sId="1">
    <nc r="C171" t="inlineStr">
      <is>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is>
    </nc>
  </rcc>
  <rfmt sheetId="1" sqref="A170:A171">
    <dxf>
      <alignment vertical="bottom" readingOrder="0"/>
    </dxf>
  </rfmt>
  <rcc rId="4035" sId="1">
    <nc r="C172" t="inlineStr">
      <is>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is>
    </nc>
  </rcc>
  <rcc rId="4036" sId="1" odxf="1" dxf="1">
    <nc r="A172" t="inlineStr">
      <is>
        <t>182</t>
      </is>
    </nc>
    <odxf/>
    <ndxf/>
  </rcc>
  <rfmt sheetId="1" sqref="B172" start="0" length="0">
    <dxf/>
  </rfmt>
  <rcc rId="4037" sId="1">
    <nc r="B172" t="inlineStr">
      <is>
        <t>1 01 02170 01 1000 110</t>
      </is>
    </nc>
  </rcc>
  <rcc rId="4038" sId="1">
    <nc r="C173" t="inlineStr">
      <is>
        <t xml:space="preserve">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is>
    </nc>
  </rcc>
  <rcc rId="4039" sId="1" odxf="1" dxf="1">
    <nc r="A173" t="inlineStr">
      <is>
        <t>182</t>
      </is>
    </nc>
    <odxf/>
    <ndxf/>
  </rcc>
  <rfmt sheetId="1" sqref="B173" start="0" length="0">
    <dxf/>
  </rfmt>
  <rcc rId="4040" sId="1" odxf="1" dxf="1">
    <nc r="A174" t="inlineStr">
      <is>
        <t>182</t>
      </is>
    </nc>
    <odxf/>
    <ndxf/>
  </rcc>
  <rfmt sheetId="1" sqref="B174" start="0" length="0">
    <dxf/>
  </rfmt>
  <rcc rId="4041" sId="1">
    <nc r="B173" t="inlineStr">
      <is>
        <t>1 01 02200 01 1000 110</t>
      </is>
    </nc>
  </rcc>
  <rrc rId="4042" sId="1" ref="A175:XFD175" action="insertRow"/>
  <rcc rId="4043" sId="1">
    <nc r="B174" t="inlineStr">
      <is>
        <t>1 01 02210 01 1000 110</t>
      </is>
    </nc>
  </rcc>
  <rcc rId="4044" sId="1">
    <nc r="C174" t="inlineStr">
      <is>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is>
    </nc>
  </rcc>
  <rcc rId="4045" sId="1">
    <nc r="A175" t="inlineStr">
      <is>
        <t>182</t>
      </is>
    </nc>
  </rcc>
  <rcc rId="4046" sId="1" odxf="1" dxf="1">
    <nc r="A176" t="inlineStr">
      <is>
        <t>182</t>
      </is>
    </nc>
    <odxf/>
    <ndxf/>
  </rcc>
  <rfmt sheetId="1" sqref="B176" start="0" length="0">
    <dxf/>
  </rfmt>
  <rcc rId="4047" sId="1">
    <nc r="B175" t="inlineStr">
      <is>
        <t>1 01 02220 01 1000 110</t>
      </is>
    </nc>
  </rcc>
  <rcc rId="4048" sId="1">
    <nc r="C175" t="inlineStr">
      <is>
        <t xml:space="preserve">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is>
    </nc>
  </rcc>
  <rcc rId="4049" sId="1">
    <nc r="B176" t="inlineStr">
      <is>
        <t>1 01 02230 01 1000 110</t>
      </is>
    </nc>
  </rcc>
  <rcc rId="4050" sId="1">
    <nc r="C176" t="inlineStr">
      <is>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
</t>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51" sId="1" numFmtId="4">
    <oc r="D48">
      <v>484.97</v>
    </oc>
    <nc r="D48">
      <v>225.63</v>
    </nc>
  </rcc>
  <rcc rId="4052" sId="1">
    <nc r="E48">
      <v>1</v>
    </nc>
  </rcc>
  <rfmt sheetId="1" sqref="D48" start="0" length="2147483647">
    <dxf>
      <font>
        <color theme="1"/>
      </font>
    </dxf>
  </rfmt>
  <rcc rId="4053" sId="1" numFmtId="4">
    <oc r="D50">
      <v>-27.31</v>
    </oc>
    <nc r="D50">
      <v>-4.08</v>
    </nc>
  </rcc>
  <rfmt sheetId="1" sqref="D50" start="0" length="2147483647">
    <dxf>
      <font>
        <color theme="1"/>
      </font>
    </dxf>
  </rfmt>
  <rcc rId="4054" sId="1" numFmtId="4">
    <oc r="D51">
      <v>79288.52</v>
    </oc>
    <nc r="D51">
      <v>12190.77</v>
    </nc>
  </rcc>
  <rfmt sheetId="1" sqref="D51" start="0" length="2147483647">
    <dxf>
      <font>
        <color theme="1"/>
      </font>
    </dxf>
  </rfmt>
  <rcc rId="4055" sId="1" numFmtId="4">
    <oc r="D52">
      <v>3203.62</v>
    </oc>
    <nc r="D52">
      <v>2073.7399999999998</v>
    </nc>
  </rcc>
  <rfmt sheetId="1" sqref="D52" start="0" length="2147483647">
    <dxf>
      <font>
        <color theme="1"/>
      </font>
    </dxf>
  </rfmt>
  <rcc rId="4056" sId="1" numFmtId="4">
    <oc r="D53">
      <v>28570.75</v>
    </oc>
    <nc r="D53">
      <v>41153.39</v>
    </nc>
  </rcc>
  <rfmt sheetId="1" sqref="D53" start="0" length="2147483647">
    <dxf>
      <font>
        <color theme="1"/>
      </font>
    </dxf>
  </rfmt>
  <rcc rId="4057" sId="1" numFmtId="4">
    <oc r="D54">
      <v>1449.77</v>
    </oc>
    <nc r="D54">
      <v>1151.25</v>
    </nc>
  </rcc>
  <rfmt sheetId="1" sqref="D54" start="0" length="2147483647">
    <dxf>
      <font>
        <color theme="1"/>
      </font>
    </dxf>
  </rfmt>
  <rcc rId="4058" sId="1" numFmtId="4">
    <oc r="D55">
      <v>5280.15</v>
    </oc>
    <nc r="D55">
      <v>13506.48</v>
    </nc>
  </rcc>
  <rfmt sheetId="1" sqref="D55" start="0" length="2147483647">
    <dxf>
      <font>
        <color theme="1"/>
      </font>
    </dxf>
  </rfmt>
  <rcc rId="4059" sId="1" numFmtId="4">
    <oc r="D56">
      <v>14525.1</v>
    </oc>
    <nc r="D56">
      <v>-2203.91</v>
    </nc>
  </rcc>
  <rfmt sheetId="1" sqref="D56" start="0" length="2147483647">
    <dxf>
      <font>
        <color theme="1"/>
      </font>
    </dxf>
  </rfmt>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60" sId="1" numFmtId="4">
    <oc r="D156">
      <v>6954888.9900000002</v>
    </oc>
    <nc r="D156">
      <v>4775715.32</v>
    </nc>
  </rcc>
  <rcc rId="4061" sId="1" numFmtId="4">
    <oc r="D157">
      <v>1794.16</v>
    </oc>
    <nc r="D157">
      <v>2119.09</v>
    </nc>
  </rcc>
  <rcc rId="4062" sId="1" numFmtId="4">
    <oc r="D158">
      <v>20554.71</v>
    </oc>
    <nc r="D158">
      <v>22668.28</v>
    </nc>
  </rcc>
  <rcc rId="4063" sId="1" numFmtId="4">
    <oc r="D159">
      <v>105.32</v>
    </oc>
    <nc r="D159">
      <v>44.77</v>
    </nc>
  </rcc>
  <rcc rId="4064" sId="1" numFmtId="4">
    <nc r="D160">
      <v>3273.66</v>
    </nc>
  </rcc>
  <rcc rId="4065" sId="1" numFmtId="4">
    <nc r="D161">
      <v>5249.4</v>
    </nc>
  </rcc>
  <rcc rId="4066" sId="1" numFmtId="4">
    <nc r="D163">
      <v>4924.13</v>
    </nc>
  </rcc>
  <rcc rId="4067" sId="1" numFmtId="4">
    <oc r="D164">
      <v>55420.99</v>
    </oc>
    <nc r="D164">
      <v>63153.46</v>
    </nc>
  </rcc>
  <rcc rId="4068" sId="1" numFmtId="4">
    <oc r="D165">
      <v>649.29999999999995</v>
    </oc>
    <nc r="D165">
      <v>613.80999999999995</v>
    </nc>
  </rcc>
  <rcc rId="4069" sId="1" numFmtId="4">
    <oc r="D166">
      <v>466557.91</v>
    </oc>
    <nc r="D166">
      <v>622776.22</v>
    </nc>
  </rcc>
  <rcc rId="4070" sId="1" numFmtId="4">
    <oc r="D167">
      <v>389121.1</v>
    </oc>
    <nc r="D167">
      <v>160775.99</v>
    </nc>
  </rcc>
  <rfmt sheetId="1" sqref="A169">
    <dxf>
      <alignment vertical="bottom" readingOrder="0"/>
    </dxf>
  </rfmt>
  <rcc rId="4071" sId="1" numFmtId="4">
    <oc r="D168">
      <v>100415.74</v>
    </oc>
    <nc r="D168">
      <v>67436.100000000006</v>
    </nc>
  </rcc>
  <rcc rId="4072" sId="1" numFmtId="4">
    <oc r="D169">
      <v>422546.67</v>
    </oc>
    <nc r="D169">
      <v>296510.89</v>
    </nc>
  </rcc>
  <rcc rId="4073" sId="1" numFmtId="4">
    <nc r="D170">
      <v>75243.06</v>
    </nc>
  </rcc>
  <rcc rId="4074" sId="1" numFmtId="4">
    <nc r="D171">
      <v>29842.28</v>
    </nc>
  </rcc>
  <rcc rId="4075" sId="1" numFmtId="4">
    <nc r="D172">
      <v>39538.199999999997</v>
    </nc>
  </rcc>
  <rcc rId="4076" sId="1" numFmtId="4">
    <nc r="D173">
      <v>162.27000000000001</v>
    </nc>
  </rcc>
  <rcc rId="4077" sId="1" numFmtId="4">
    <nc r="D174">
      <v>3586572.08</v>
    </nc>
  </rcc>
  <rcc rId="4078" sId="1" numFmtId="4">
    <nc r="D175">
      <v>17.23</v>
    </nc>
  </rcc>
  <rcc rId="4079" sId="1" numFmtId="4">
    <nc r="D176">
      <v>44535.81</v>
    </nc>
  </rcc>
  <rcc rId="4080" sId="1" numFmtId="4">
    <nc r="D162">
      <v>3592.53</v>
    </nc>
  </rcc>
  <rfmt sheetId="1" sqref="D156:D176" start="0" length="2147483647">
    <dxf>
      <font>
        <color theme="1"/>
      </font>
    </dxf>
  </rfmt>
  <rcc rId="4081" sId="1" numFmtId="4">
    <oc r="D177">
      <v>27481.95</v>
    </oc>
    <nc r="D177">
      <v>28749.03</v>
    </nc>
  </rcc>
  <rcc rId="4082" sId="1" numFmtId="4">
    <oc r="D178">
      <v>158.79</v>
    </oc>
    <nc r="D178">
      <v>168.22</v>
    </nc>
  </rcc>
  <rcc rId="4083" sId="1" numFmtId="4">
    <oc r="D179">
      <v>28544.69</v>
    </oc>
    <nc r="D179">
      <v>30630.36</v>
    </nc>
  </rcc>
  <rcc rId="4084" sId="1" numFmtId="4">
    <oc r="D180">
      <v>-2991.37</v>
    </oc>
    <nc r="D180">
      <v>-2874.52</v>
    </nc>
  </rcc>
  <rfmt sheetId="1" sqref="D177:D180" start="0" length="2147483647">
    <dxf>
      <font>
        <color theme="1"/>
      </font>
    </dxf>
  </rfmt>
  <rfmt sheetId="1" sqref="A177:A180" start="0" length="2147483647">
    <dxf>
      <font>
        <color theme="1"/>
      </font>
    </dxf>
  </rfmt>
  <rfmt sheetId="1" sqref="A162:B168" start="0" length="2147483647">
    <dxf>
      <font>
        <color theme="1"/>
      </font>
    </dxf>
  </rfmt>
  <rfmt sheetId="1" sqref="A155:C155" start="0" length="2147483647">
    <dxf>
      <font>
        <color theme="1"/>
      </font>
    </dxf>
  </rfmt>
  <rfmt sheetId="1" sqref="A156:B165" start="0" length="2147483647">
    <dxf>
      <font>
        <color theme="1"/>
      </font>
    </dxf>
  </rfmt>
  <rcc rId="4085" sId="1" numFmtId="4">
    <oc r="D181">
      <v>1395163.87</v>
    </oc>
    <nc r="D181">
      <v>1410350.95</v>
    </nc>
  </rcc>
  <rcc rId="4086" sId="1" numFmtId="4">
    <oc r="D182">
      <v>293</v>
    </oc>
    <nc r="D182">
      <v>877.58</v>
    </nc>
  </rcc>
  <rfmt sheetId="1" sqref="B181:D182" start="0" length="2147483647">
    <dxf>
      <font>
        <color theme="1"/>
      </font>
    </dxf>
  </rfmt>
  <rcc rId="4087" sId="1" numFmtId="4">
    <oc r="D183">
      <v>678758.16</v>
    </oc>
    <nc r="D183">
      <v>745419.64</v>
    </nc>
  </rcc>
  <rfmt sheetId="1" sqref="A183:D184" start="0" length="2147483647">
    <dxf>
      <font>
        <color theme="1"/>
      </font>
    </dxf>
  </rfmt>
  <rcc rId="4088" sId="1" numFmtId="4">
    <oc r="D186">
      <v>138.78</v>
    </oc>
    <nc r="D186">
      <v>31.71</v>
    </nc>
  </rcc>
  <rcc rId="4089" sId="1" numFmtId="4">
    <oc r="D187">
      <v>1385.68</v>
    </oc>
    <nc r="D187">
      <v>1548.59</v>
    </nc>
  </rcc>
  <rcc rId="4090" sId="1" numFmtId="4">
    <oc r="D188">
      <v>62682.09</v>
    </oc>
    <nc r="D188">
      <v>102843.89</v>
    </nc>
  </rcc>
  <rcc rId="4091" sId="1" numFmtId="4">
    <oc r="D184">
      <v>89.06</v>
    </oc>
    <nc r="D184">
      <v>630.29</v>
    </nc>
  </rcc>
  <rcc rId="4092" sId="1" numFmtId="4">
    <oc r="D185">
      <v>4495.3</v>
    </oc>
    <nc r="D185">
      <v>400.74</v>
    </nc>
  </rcc>
  <rfmt sheetId="1" sqref="A185:D187" start="0" length="2147483647">
    <dxf>
      <font>
        <color theme="1"/>
      </font>
    </dxf>
  </rfmt>
  <rfmt sheetId="1" sqref="D181:D188" start="0" length="2147483647">
    <dxf>
      <font>
        <color theme="1"/>
      </font>
    </dxf>
  </rfmt>
  <rfmt sheetId="1" sqref="A188:C188" start="0" length="2147483647">
    <dxf>
      <font>
        <color theme="1"/>
      </font>
    </dxf>
  </rfmt>
  <rcc rId="4093" sId="1" numFmtId="4">
    <oc r="D189">
      <v>190787</v>
    </oc>
    <nc r="D189">
      <v>223245.69</v>
    </nc>
  </rcc>
  <rcc rId="4094" sId="1" numFmtId="4">
    <oc r="D190">
      <v>66470.039999999994</v>
    </oc>
    <nc r="D190">
      <v>66147.88</v>
    </nc>
  </rcc>
  <rcc rId="4095" sId="1" numFmtId="4">
    <oc r="D191">
      <v>3.55</v>
    </oc>
    <nc r="D191">
      <v>0.24</v>
    </nc>
  </rcc>
  <rcc rId="4096" sId="1" numFmtId="4">
    <oc r="D192">
      <v>79523.199999999997</v>
    </oc>
    <nc r="D192">
      <v>74226.48</v>
    </nc>
  </rcc>
  <rcc rId="4097" sId="1" numFmtId="4">
    <oc r="D193">
      <v>249858.74</v>
    </oc>
    <nc r="D193">
      <v>292671.71000000002</v>
    </nc>
  </rcc>
  <rcc rId="4098" sId="1" numFmtId="4">
    <oc r="D194">
      <v>37408.58</v>
    </oc>
    <nc r="D194">
      <v>35809.9</v>
    </nc>
  </rcc>
  <rfmt sheetId="1" sqref="A189:D194" start="0" length="2147483647">
    <dxf>
      <font>
        <color theme="1"/>
      </font>
    </dxf>
  </rfmt>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099" sId="1" numFmtId="4">
    <oc r="D195">
      <v>125333.38</v>
    </oc>
    <nc r="D195">
      <v>229538.97</v>
    </nc>
  </rcc>
  <rcc rId="4100" sId="1" numFmtId="4">
    <oc r="D196">
      <v>3722.21</v>
    </oc>
    <nc r="D196">
      <v>5849.35</v>
    </nc>
  </rcc>
  <rfmt sheetId="1" sqref="A195:A196" start="0" length="2147483647">
    <dxf>
      <font>
        <color theme="1"/>
      </font>
    </dxf>
  </rfmt>
  <rfmt sheetId="1" sqref="D195:D196" start="0" length="2147483647">
    <dxf>
      <font>
        <color theme="1"/>
      </font>
    </dxf>
  </rfmt>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57" start="0" length="2147483647">
    <dxf>
      <font>
        <color theme="1"/>
      </font>
    </dxf>
  </rfmt>
  <rfmt sheetId="1" sqref="D58" start="0" length="2147483647">
    <dxf>
      <font>
        <color theme="1"/>
      </font>
    </dxf>
  </rfmt>
  <rfmt sheetId="1" sqref="D59" start="0" length="2147483647">
    <dxf>
      <font>
        <color theme="1"/>
      </font>
    </dxf>
  </rfmt>
  <rcc rId="4101" sId="1" numFmtId="4">
    <oc r="D60">
      <v>-10.07</v>
    </oc>
    <nc r="D60">
      <v>0</v>
    </nc>
  </rcc>
  <rfmt sheetId="1" sqref="D60" start="0" length="2147483647">
    <dxf>
      <font>
        <color theme="1"/>
      </font>
    </dxf>
  </rfmt>
  <rcc rId="4102" sId="1" numFmtId="4">
    <oc r="D61">
      <v>222178.24</v>
    </oc>
    <nc r="D61">
      <v>0</v>
    </nc>
  </rcc>
  <rfmt sheetId="1" sqref="D61" start="0" length="2147483647">
    <dxf>
      <font>
        <color theme="1"/>
      </font>
    </dxf>
  </rfmt>
  <rfmt sheetId="1" sqref="D62" start="0" length="2147483647">
    <dxf>
      <font>
        <color theme="1"/>
      </font>
    </dxf>
  </rfmt>
  <rcc rId="4103" sId="1" numFmtId="4">
    <oc r="D64">
      <v>1.1100000000000001</v>
    </oc>
    <nc r="D64">
      <v>0</v>
    </nc>
  </rcc>
  <rcc rId="4104" sId="1">
    <oc r="B64" t="inlineStr">
      <is>
        <t>2 18 04010 04 0000 150</t>
      </is>
    </oc>
    <nc r="B64" t="inlineStr">
      <is>
        <t>2 18 04020 04 0000 150</t>
      </is>
    </nc>
  </rcc>
  <rcc rId="4105" sId="1">
    <oc r="B57" t="inlineStr">
      <is>
        <t>1 16 10100 04 0000 140</t>
      </is>
    </oc>
    <nc r="B57" t="inlineStr">
      <is>
        <t>1 16 10030 04 0000 140</t>
      </is>
    </nc>
  </rcc>
  <rcc rId="4106" sId="1">
    <oc r="C57" t="inlineStr">
      <is>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is>
    </oc>
    <nc r="C57" t="inlineStr">
      <is>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is>
    </nc>
  </rcc>
  <rfmt sheetId="1" sqref="A57:XFD57" start="0" length="2147483647">
    <dxf>
      <font>
        <color theme="1"/>
      </font>
    </dxf>
  </rfmt>
  <rcc rId="4107" sId="1" numFmtId="4">
    <oc r="D57">
      <v>13.82</v>
    </oc>
    <nc r="D57">
      <v>3699.74</v>
    </nc>
  </rcc>
  <rrc rId="4108" sId="1" ref="A58:XFD58" action="insertRow"/>
  <rcc rId="4109" sId="1">
    <nc r="A58" t="inlineStr">
      <is>
        <t>040</t>
      </is>
    </nc>
  </rcc>
  <rcc rId="4110" sId="1">
    <nc r="B58" t="inlineStr">
      <is>
        <t>1 16 10031 04 0000 140</t>
      </is>
    </nc>
  </rcc>
  <rcc rId="4111" sId="1">
    <nc r="C58" t="inlineStr">
      <is>
        <t>Возмещение ущерба при возникновении страховых случаев, когда выгодоприобретателями выступают получатели средств бюджета городского округа</t>
      </is>
    </nc>
  </rcc>
  <rcc rId="4112" sId="1" numFmtId="4">
    <nc r="D58">
      <v>11</v>
    </nc>
  </rcc>
  <rrc rId="4113" sId="1" ref="A59:XFD59" action="insertRow"/>
  <rcc rId="4114" sId="1">
    <nc r="A59" t="inlineStr">
      <is>
        <t>040</t>
      </is>
    </nc>
  </rcc>
  <rcc rId="4115" sId="1">
    <nc r="B59" t="inlineStr">
      <is>
        <t>1 16 10032 04 0000 140</t>
      </is>
    </nc>
  </rcc>
  <rcc rId="4116" sId="1">
    <nc r="C59" t="inlineStr">
      <is>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is>
    </nc>
  </rcc>
  <rcc rId="4117" sId="1" numFmtId="4">
    <nc r="D59">
      <v>3688.74</v>
    </nc>
  </rcc>
  <rcc rId="4118" sId="1" numFmtId="4">
    <oc r="D60">
      <v>167.46</v>
    </oc>
    <nc r="D60">
      <v>84.72</v>
    </nc>
  </rcc>
  <rcc rId="4119" sId="1" numFmtId="4">
    <oc r="D61">
      <v>-13.59</v>
    </oc>
    <nc r="D61">
      <v>63.15</v>
    </nc>
  </rcc>
  <rrc rId="4120" sId="1" ref="A63:XFD63" action="insertRow"/>
  <rcc rId="4121" sId="1">
    <nc r="A63" t="inlineStr">
      <is>
        <t>040</t>
      </is>
    </nc>
  </rcc>
  <rcc rId="4122" sId="1">
    <nc r="B63" t="inlineStr">
      <is>
        <t>1 17 05040 04 0302 180</t>
      </is>
    </nc>
  </rcc>
  <rfmt sheetId="1" sqref="A63:B63" start="0" length="2147483647">
    <dxf>
      <font>
        <color theme="1"/>
      </font>
    </dxf>
  </rfmt>
  <rcc rId="4123" sId="1">
    <nc r="C63" t="inlineStr">
      <is>
        <t>Прочие неналоговые доходы бюджетов городских округов (доходы в виде иных поступлений)</t>
      </is>
    </nc>
  </rcc>
  <rfmt sheetId="1" sqref="C63" start="0" length="2147483647">
    <dxf>
      <font>
        <color theme="1"/>
      </font>
    </dxf>
  </rfmt>
  <rcc rId="4124" sId="1" numFmtId="4">
    <nc r="D63">
      <v>2675.8</v>
    </nc>
  </rcc>
  <rcc rId="4125" sId="1" numFmtId="4">
    <oc r="D65">
      <v>5608.85</v>
    </oc>
    <nc r="D65">
      <v>2129.19</v>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26" sId="1" numFmtId="4">
    <oc r="D67">
      <v>0</v>
    </oc>
    <nc r="D67">
      <v>21.53</v>
    </nc>
  </rcc>
  <rfmt sheetId="1" sqref="D67" start="0" length="2147483647">
    <dxf>
      <font>
        <color theme="1"/>
      </font>
    </dxf>
  </rfmt>
  <rcc rId="4127" sId="1" numFmtId="4">
    <oc r="D68">
      <v>501.35</v>
    </oc>
    <nc r="D68">
      <v>1449.27</v>
    </nc>
  </rcc>
  <rfmt sheetId="1" sqref="D68" start="0" length="2147483647">
    <dxf>
      <font>
        <color theme="1"/>
      </font>
    </dxf>
  </rfmt>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128" sId="1" ref="A40:XFD40" action="insertRow"/>
  <rcc rId="4129" sId="1">
    <nc r="B40" t="inlineStr">
      <is>
        <t>1 14 02040 04 0000 410</t>
      </is>
    </nc>
  </rcc>
  <rcc rId="4130" sId="1">
    <nc r="C40" t="inlineStr">
      <is>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is>
    </nc>
  </rcc>
  <rcc rId="4131" sId="1">
    <nc r="A40" t="inlineStr">
      <is>
        <t>040</t>
      </is>
    </nc>
  </rcc>
  <rcc rId="4132" sId="1" numFmtId="4">
    <nc r="D40">
      <v>7202.35</v>
    </nc>
  </rcc>
  <rcc rId="4133" sId="1" numFmtId="4">
    <oc r="D50">
      <v>3.4</v>
    </oc>
    <nc r="D50">
      <v>80.400000000000006</v>
    </nc>
  </rcc>
  <rfmt sheetId="1" sqref="D50" start="0" length="2147483647">
    <dxf>
      <font>
        <color theme="1"/>
      </font>
    </dxf>
  </rfmt>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13" start="0" length="0">
    <dxf>
      <border>
        <top style="thin">
          <color indexed="64"/>
        </top>
      </border>
    </dxf>
  </rfmt>
  <rfmt sheetId="1" sqref="C113:C120">
    <dxf>
      <border>
        <left style="thin">
          <color indexed="64"/>
        </left>
        <right style="thin">
          <color indexed="64"/>
        </right>
        <top style="thin">
          <color indexed="64"/>
        </top>
        <bottom style="thin">
          <color indexed="64"/>
        </bottom>
        <vertical style="thin">
          <color indexed="64"/>
        </vertical>
        <horizontal style="thin">
          <color indexed="64"/>
        </horizontal>
      </border>
    </dxf>
  </rfmt>
  <rcv guid="{6528784D-E223-4CB6-8884-40C23AC87464}" action="delete"/>
  <rdn rId="0" localSheetId="1" customView="1" name="Z_6528784D_E223_4CB6_8884_40C23AC87464_.wvu.PrintTitles" hidden="1" oldHidden="1">
    <formula>Лист1!$7:$8</formula>
    <oldFormula>Лист1!$7:$8</oldFormula>
  </rdn>
  <rcv guid="{6528784D-E223-4CB6-8884-40C23AC87464}"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09" start="0" length="0">
    <dxf>
      <border>
        <top style="thin">
          <color indexed="64"/>
        </top>
      </border>
    </dxf>
  </rfmt>
  <rfmt sheetId="1" sqref="C109:C113">
    <dxf>
      <border>
        <left style="thin">
          <color indexed="64"/>
        </left>
        <right style="thin">
          <color indexed="64"/>
        </right>
        <top style="thin">
          <color indexed="64"/>
        </top>
        <bottom style="thin">
          <color indexed="64"/>
        </bottom>
        <vertical style="thin">
          <color indexed="64"/>
        </vertical>
        <horizontal style="thin">
          <color indexed="64"/>
        </horizontal>
      </border>
    </dxf>
  </rfmt>
  <rfmt sheetId="1" sqref="A104:D104" start="0" length="2147483647">
    <dxf>
      <font>
        <color auto="1"/>
      </font>
    </dxf>
  </rfmt>
  <rfmt sheetId="1" sqref="A107:D107" start="0" length="0">
    <dxf>
      <border>
        <bottom style="thin">
          <color indexed="64"/>
        </bottom>
      </border>
    </dxf>
  </rfmt>
  <rfmt sheetId="1" sqref="A107:D107">
    <dxf>
      <border>
        <top style="thin">
          <color indexed="64"/>
        </top>
        <bottom style="thin">
          <color indexed="64"/>
        </bottom>
        <horizontal style="thin">
          <color indexed="64"/>
        </horizontal>
      </border>
    </dxf>
  </rfmt>
  <rfmt sheetId="1" sqref="A82:D82" start="0" length="2147483647">
    <dxf>
      <font>
        <color auto="1"/>
      </font>
    </dxf>
  </rfmt>
  <rfmt sheetId="1" sqref="A87:D87" start="0" length="2147483647">
    <dxf>
      <font>
        <color auto="1"/>
      </font>
    </dxf>
  </rfmt>
  <rfmt sheetId="1" sqref="A70:D70" start="0" length="2147483647">
    <dxf>
      <font>
        <color auto="1"/>
      </font>
    </dxf>
  </rfmt>
  <rfmt sheetId="1" sqref="A9:D10" start="0" length="2147483647">
    <dxf>
      <font>
        <color auto="1"/>
      </font>
    </dxf>
  </rfmt>
  <rcv guid="{6528784D-E223-4CB6-8884-40C23AC87464}" action="delete"/>
  <rdn rId="0" localSheetId="1" customView="1" name="Z_6528784D_E223_4CB6_8884_40C23AC87464_.wvu.PrintTitles" hidden="1" oldHidden="1">
    <formula>Лист1!$7:$8</formula>
    <oldFormula>Лист1!$7:$8</oldFormula>
  </rdn>
  <rcv guid="{6528784D-E223-4CB6-8884-40C23AC87464}" action="add"/>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2:E12" start="0" length="2147483647">
    <dxf>
      <font>
        <b val="0"/>
      </font>
    </dxf>
  </rfmt>
  <rfmt sheetId="1" sqref="A12:E12" start="0" length="2147483647">
    <dxf>
      <font>
        <b/>
      </font>
    </dxf>
  </rfmt>
  <rfmt sheetId="1" sqref="A12:E12" start="0" length="2147483647">
    <dxf>
      <font>
        <color auto="1"/>
      </font>
    </dxf>
  </rfmt>
  <rfmt sheetId="1" sqref="A16:D16" start="0" length="2147483647">
    <dxf>
      <font>
        <color auto="1"/>
      </font>
    </dxf>
  </rfmt>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36" sId="1" numFmtId="4">
    <oc r="D71">
      <v>-30.4</v>
    </oc>
    <nc r="D71">
      <v>0</v>
    </nc>
  </rcc>
  <rfmt sheetId="1" sqref="D71" start="0" length="2147483647">
    <dxf>
      <font>
        <color theme="1"/>
      </font>
    </dxf>
  </rfmt>
  <rfmt sheetId="1" sqref="D72" start="0" length="2147483647">
    <dxf>
      <font>
        <color theme="1"/>
      </font>
    </dxf>
  </rfmt>
  <rcc rId="4137" sId="1" numFmtId="4">
    <oc r="D73">
      <v>198.37</v>
    </oc>
    <nc r="D73">
      <v>228.46</v>
    </nc>
  </rcc>
  <rfmt sheetId="1" sqref="D73" start="0" length="2147483647">
    <dxf>
      <font>
        <color theme="1"/>
      </font>
    </dxf>
  </rfmt>
  <rcc rId="4138" sId="1" numFmtId="4">
    <oc r="D74">
      <v>79</v>
    </oc>
    <nc r="D74">
      <v>175.55</v>
    </nc>
  </rcc>
  <rfmt sheetId="1" sqref="D74" start="0" length="2147483647">
    <dxf>
      <font>
        <color theme="1"/>
      </font>
    </dxf>
  </rfmt>
  <rcc rId="4139" sId="1" numFmtId="4">
    <oc r="D75">
      <v>492.2</v>
    </oc>
    <nc r="D75">
      <v>3408.5</v>
    </nc>
  </rcc>
  <rfmt sheetId="1" sqref="D75" start="0" length="2147483647">
    <dxf>
      <font>
        <color theme="1"/>
      </font>
    </dxf>
  </rfmt>
  <rrc rId="4140" sId="1" ref="A76:XFD76" action="insertRow"/>
  <rcc rId="4141" sId="1">
    <nc r="A76" t="inlineStr">
      <is>
        <t>041</t>
      </is>
    </nc>
  </rcc>
  <rcc rId="4142" sId="1">
    <nc r="B76" t="inlineStr">
      <is>
        <t>1 13 02994 04 0240 130</t>
      </is>
    </nc>
  </rcc>
  <rcc rId="4143" sId="1">
    <nc r="C76" t="inlineStr">
      <is>
        <t>Прочие доходы от компенсации затрат бюджетов городских округов (средства, поступающие от возврата учреждениями субсидий на выполнение ими муниципального задания прошлых лет)</t>
      </is>
    </nc>
  </rcc>
  <rcc rId="4144" sId="1" numFmtId="4">
    <nc r="D76">
      <v>13.4</v>
    </nc>
  </rcc>
  <rfmt sheetId="1" sqref="D77" start="0" length="2147483647">
    <dxf>
      <font>
        <color theme="1"/>
      </font>
    </dxf>
  </rfmt>
  <rcc rId="4145" sId="1" numFmtId="4">
    <oc r="D78">
      <v>30807.35</v>
    </oc>
    <nc r="D78">
      <v>3471.07</v>
    </nc>
  </rcc>
  <rfmt sheetId="1" sqref="D78" start="0" length="2147483647">
    <dxf>
      <font>
        <color theme="1"/>
      </font>
    </dxf>
  </rfmt>
  <rcc rId="4146" sId="1" numFmtId="4">
    <oc r="D79">
      <v>556.41999999999996</v>
    </oc>
    <nc r="D79">
      <v>32.43</v>
    </nc>
  </rcc>
  <rfmt sheetId="1" sqref="D79" start="0" length="2147483647">
    <dxf>
      <font>
        <color theme="1"/>
      </font>
    </dxf>
  </rfmt>
  <rcc rId="4147" sId="1" numFmtId="4">
    <oc r="D80">
      <v>3871.34</v>
    </oc>
    <nc r="D80">
      <v>2485.7800000000002</v>
    </nc>
  </rcc>
  <rfmt sheetId="1" sqref="D80" start="0" length="2147483647">
    <dxf>
      <font>
        <color theme="1"/>
      </font>
    </dxf>
  </rfmt>
  <rcc rId="4148" sId="1" numFmtId="4">
    <oc r="D81">
      <v>3.42</v>
    </oc>
    <nc r="D81">
      <v>0</v>
    </nc>
  </rcc>
  <rcc rId="4149" sId="1" numFmtId="4">
    <oc r="D82">
      <v>279.27999999999997</v>
    </oc>
    <nc r="D82">
      <v>6.62</v>
    </nc>
  </rcc>
  <rcc rId="4150" sId="1" numFmtId="4">
    <oc r="D72">
      <v>1359.03</v>
    </oc>
    <nc r="D72">
      <v>1573.95</v>
    </nc>
  </rcc>
  <rcc rId="4151" sId="1" numFmtId="4">
    <oc r="D77">
      <v>426.73</v>
    </oc>
    <nc r="D77">
      <v>1135.6400000000001</v>
    </nc>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81:D82" start="0" length="2147483647">
    <dxf>
      <font>
        <color theme="1"/>
      </font>
    </dxf>
  </rfmt>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152" sId="1" ref="A15:XFD15" action="deleteRow">
    <undo index="0" exp="area" dr="D13:D15" r="D12" sId="1"/>
    <rfmt sheetId="1" xfDxf="1" s="1" sqref="A15:XFD15"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1" dxf="1">
      <nc r="A15" t="inlineStr">
        <is>
          <t>012</t>
        </is>
      </nc>
      <ndxf>
        <numFmt numFmtId="30" formatCode="@"/>
        <alignment horizontal="center" vertical="top" readingOrder="0"/>
        <border outline="0">
          <left style="thin">
            <color indexed="64"/>
          </left>
          <right style="thin">
            <color indexed="64"/>
          </right>
          <top style="thin">
            <color indexed="64"/>
          </top>
          <bottom style="thin">
            <color indexed="64"/>
          </bottom>
        </border>
        <protection hidden="1"/>
      </ndxf>
    </rcc>
    <rcc rId="0" sId="1" dxf="1">
      <nc r="B15" t="inlineStr">
        <is>
          <t>1 16 01194 01 0000 140</t>
        </is>
      </nc>
      <ndxf>
        <numFmt numFmtId="30" formatCode="@"/>
        <alignment horizontal="center" vertical="top" wrapText="1" readingOrder="0"/>
        <border outline="0">
          <left style="thin">
            <color indexed="64"/>
          </left>
          <right style="thin">
            <color indexed="64"/>
          </right>
          <top style="thin">
            <color indexed="64"/>
          </top>
          <bottom style="thin">
            <color indexed="64"/>
          </bottom>
        </border>
        <protection hidden="1"/>
      </ndxf>
    </rcc>
    <rcc rId="0" sId="1" dxf="1">
      <nc r="C15"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is>
      </nc>
      <ndxf>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dxf="1" numFmtId="4">
      <nc r="D15">
        <v>0</v>
      </nc>
      <ndxf>
        <font>
          <sz val="12"/>
          <color theme="1"/>
          <name val="Times New Roman"/>
          <scheme val="none"/>
        </font>
        <numFmt numFmtId="4" formatCode="#,##0.00"/>
        <alignment horizontal="right" vertical="top" readingOrder="0"/>
        <border outline="0">
          <left style="thin">
            <color indexed="64"/>
          </left>
          <right style="thin">
            <color indexed="64"/>
          </right>
          <top style="thin">
            <color indexed="64"/>
          </top>
          <bottom style="thin">
            <color indexed="64"/>
          </bottom>
        </border>
        <protection hidden="1"/>
      </ndxf>
    </rcc>
  </rrc>
  <rcc rId="4153" sId="1">
    <nc r="E15">
      <v>979601.77</v>
    </nc>
  </rcc>
  <rrc rId="4154" sId="1" ref="A29:XFD29" action="deleteRow">
    <rfmt sheetId="1" xfDxf="1" s="1" sqref="A29:XFD29"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1" dxf="1">
      <nc r="A29" t="inlineStr">
        <is>
          <t>040</t>
        </is>
      </nc>
      <ndxf>
        <font>
          <sz val="12"/>
          <color theme="1"/>
          <name val="Times New Roman"/>
          <scheme val="none"/>
        </font>
        <numFmt numFmtId="30" formatCode="@"/>
        <alignment horizontal="center" vertical="top" readingOrder="0"/>
        <border outline="0">
          <left style="thin">
            <color indexed="64"/>
          </left>
          <right style="thin">
            <color indexed="64"/>
          </right>
          <top style="thin">
            <color indexed="64"/>
          </top>
          <bottom style="thin">
            <color indexed="64"/>
          </bottom>
        </border>
        <protection hidden="1"/>
      </ndxf>
    </rcc>
    <rcc rId="0" sId="1" dxf="1">
      <nc r="B29" t="inlineStr">
        <is>
          <t>1 11 07014 04 0000 120</t>
        </is>
      </nc>
      <ndxf>
        <font>
          <sz val="12"/>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protection hidden="1"/>
      </ndxf>
    </rcc>
    <rcc rId="0" sId="1" dxf="1">
      <nc r="C29" t="inlineStr">
        <is>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is>
      </nc>
      <ndxf>
        <font>
          <sz val="12"/>
          <color theme="1"/>
          <name val="Times New Roman"/>
          <scheme val="none"/>
        </font>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dxf="1" numFmtId="4">
      <nc r="D29">
        <v>0</v>
      </nc>
      <ndxf>
        <font>
          <sz val="12"/>
          <color theme="1"/>
          <name val="Times New Roman"/>
          <scheme val="none"/>
        </font>
        <numFmt numFmtId="4" formatCode="#,##0.00"/>
        <alignment horizontal="right" vertical="top" readingOrder="0"/>
        <border outline="0">
          <left style="thin">
            <color indexed="64"/>
          </left>
          <right style="thin">
            <color indexed="64"/>
          </right>
          <top style="thin">
            <color indexed="64"/>
          </top>
          <bottom style="thin">
            <color indexed="64"/>
          </bottom>
        </border>
        <protection hidden="1"/>
      </ndxf>
    </rcc>
  </rr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55" sId="1" numFmtId="4">
    <oc r="D82">
      <v>9513.76</v>
    </oc>
    <nc r="D82">
      <v>7501.5</v>
    </nc>
  </rcc>
  <rcc rId="4156" sId="1" numFmtId="4">
    <oc r="D83">
      <v>4.7</v>
    </oc>
    <nc r="D83">
      <v>179.07</v>
    </nc>
  </rcc>
  <rfmt sheetId="1" sqref="D82" start="0" length="2147483647">
    <dxf>
      <font>
        <color theme="1"/>
      </font>
    </dxf>
  </rfmt>
  <rfmt sheetId="1" sqref="D83" start="0" length="2147483647">
    <dxf>
      <font>
        <color theme="1"/>
      </font>
    </dxf>
  </rfmt>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57" sId="1" numFmtId="4">
    <oc r="D84">
      <v>1257.33</v>
    </oc>
    <nc r="D84">
      <v>3400.85</v>
    </nc>
  </rcc>
  <rcc rId="4158" sId="1" numFmtId="4">
    <oc r="D85">
      <v>114.81</v>
    </oc>
    <nc r="D85">
      <v>240.76</v>
    </nc>
  </rcc>
  <rfmt sheetId="1" sqref="D84:D85" start="0" length="2147483647">
    <dxf>
      <font>
        <color theme="1"/>
      </font>
    </dxf>
  </rfmt>
  <rrc rId="4159" sId="1" ref="A83:XFD83" action="insertRow"/>
  <rcc rId="4160" sId="1">
    <nc r="A83" t="inlineStr">
      <is>
        <t>042</t>
      </is>
    </nc>
  </rcc>
  <rcc rId="4161" sId="1">
    <nc r="B83" t="inlineStr">
      <is>
        <t>1 13 02994 04 0240 130</t>
      </is>
    </nc>
  </rcc>
  <rcc rId="4162" sId="1">
    <nc r="C83" t="inlineStr">
      <is>
        <t>Прочие доходы от компенсации затрат бюджетов городских округов (средства, поступающие от возврата учреждениями субсидий на выполнение ими муниципального задания прошлых лет)</t>
      </is>
    </nc>
  </rcc>
  <rcc rId="4163" sId="1" numFmtId="4">
    <nc r="D83">
      <v>3.7</v>
    </nc>
  </rcc>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64" sId="1" numFmtId="4">
    <oc r="D88">
      <v>99.01</v>
    </oc>
    <nc r="D88">
      <v>0</v>
    </nc>
  </rcc>
  <rfmt sheetId="1" sqref="D88" start="0" length="2147483647">
    <dxf>
      <font>
        <color theme="1"/>
      </font>
    </dxf>
  </rfmt>
  <rcc rId="4165" sId="1" numFmtId="4">
    <oc r="D89">
      <v>6.5</v>
    </oc>
    <nc r="D89">
      <v>9.6999999999999993</v>
    </nc>
  </rcc>
  <rfmt sheetId="1" sqref="D89" start="0" length="2147483647">
    <dxf>
      <font>
        <color theme="1"/>
      </font>
    </dxf>
  </rfmt>
  <rcc rId="4166" sId="1" numFmtId="4">
    <oc r="D90">
      <v>0.47</v>
    </oc>
    <nc r="D90">
      <v>0.25</v>
    </nc>
  </rcc>
  <rfmt sheetId="1" sqref="D90" start="0" length="2147483647">
    <dxf>
      <font>
        <color theme="1"/>
      </font>
    </dxf>
  </rfmt>
  <rcc rId="4167" sId="1" numFmtId="4">
    <oc r="D91">
      <v>3.46</v>
    </oc>
    <nc r="D91">
      <v>46.71</v>
    </nc>
  </rcc>
  <rfmt sheetId="1" sqref="D91" start="0" length="2147483647">
    <dxf>
      <font>
        <color theme="1"/>
      </font>
    </dxf>
  </rfmt>
  <rcc rId="4168" sId="1" numFmtId="4">
    <oc r="D92">
      <v>379.25</v>
    </oc>
    <nc r="D92">
      <v>449.38</v>
    </nc>
  </rcc>
  <rfmt sheetId="1" sqref="D92" start="0" length="2147483647">
    <dxf>
      <font>
        <color theme="1"/>
      </font>
    </dxf>
  </rfmt>
  <rcc rId="4169" sId="1" numFmtId="4">
    <oc r="D93">
      <v>42.29</v>
    </oc>
    <nc r="D93">
      <v>10</v>
    </nc>
  </rcc>
  <rfmt sheetId="1" sqref="D93" start="0" length="2147483647">
    <dxf>
      <font>
        <color theme="1"/>
      </font>
    </dxf>
  </rfmt>
  <rrc rId="4170" sId="1" ref="A92:XFD92" action="insertRow"/>
  <rcc rId="4171" sId="1">
    <nc r="A92" t="inlineStr">
      <is>
        <t>046</t>
      </is>
    </nc>
  </rcc>
  <rcc rId="4172" sId="1">
    <nc r="B92" t="inlineStr">
      <is>
        <t>2 18 04010 04 0000 150</t>
      </is>
    </nc>
  </rcc>
  <rcc rId="4173" sId="1">
    <nc r="C92" t="inlineStr">
      <is>
        <t>Доходы бюджетов городских округов от возврата бюджетными учреждениями остатков субсидий прошлых лет</t>
      </is>
    </nc>
  </rcc>
  <rcc rId="4174" sId="1" numFmtId="4">
    <nc r="D92">
      <v>330</v>
    </nc>
  </rcc>
  <rfmt sheetId="1" sqref="A95:XFD95" start="0" length="2147483647">
    <dxf>
      <font>
        <color theme="1"/>
      </font>
    </dxf>
  </rfmt>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75" sId="1" numFmtId="4">
    <oc r="D38">
      <v>7202.35</v>
    </oc>
    <nc r="D38">
      <v>0</v>
    </nc>
  </rcc>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76" sId="1" numFmtId="4">
    <oc r="D96">
      <v>0.44</v>
    </oc>
    <nc r="D96">
      <v>31.2</v>
    </nc>
  </rcc>
  <rfmt sheetId="1" sqref="D96" start="0" length="2147483647">
    <dxf>
      <font>
        <color theme="1"/>
      </font>
    </dxf>
  </rfmt>
  <rcc rId="4177" sId="1" numFmtId="4">
    <oc r="D97">
      <v>480.2</v>
    </oc>
    <nc r="D97">
      <v>512.9</v>
    </nc>
  </rcc>
  <rfmt sheetId="1" sqref="D97" start="0" length="2147483647">
    <dxf>
      <font>
        <color theme="1"/>
      </font>
    </dxf>
  </rfmt>
  <rcc rId="4178" sId="1" numFmtId="4">
    <oc r="D98">
      <v>180.83</v>
    </oc>
    <nc r="D98">
      <v>762.44</v>
    </nc>
  </rcc>
  <rfmt sheetId="1" sqref="D98" start="0" length="2147483647">
    <dxf>
      <font>
        <color theme="1"/>
      </font>
    </dxf>
  </rfmt>
  <rcc rId="4179" sId="1" numFmtId="4">
    <oc r="D99">
      <v>0.12</v>
    </oc>
    <nc r="D99">
      <v>0</v>
    </nc>
  </rcc>
  <rfmt sheetId="1" sqref="D99" start="0" length="2147483647">
    <dxf>
      <font>
        <color theme="1"/>
      </font>
    </dxf>
  </rfmt>
  <rcc rId="4180" sId="1" numFmtId="4">
    <oc r="D100">
      <v>-19.97</v>
    </oc>
    <nc r="D100">
      <v>-96.07</v>
    </nc>
  </rcc>
  <rfmt sheetId="1" sqref="D100" start="0" length="2147483647">
    <dxf>
      <font>
        <color theme="1"/>
      </font>
    </dxf>
  </rfmt>
  <rcc rId="4181" sId="1" numFmtId="4">
    <oc r="D101">
      <v>7.0000000000000007E-2</v>
    </oc>
    <nc r="D101">
      <v>0</v>
    </nc>
  </rcc>
  <rcc rId="4182" sId="1" numFmtId="4">
    <oc r="D102">
      <v>13.67</v>
    </oc>
    <nc r="D102">
      <v>-25.97</v>
    </nc>
  </rcc>
  <rcc rId="4183" sId="1" numFmtId="4">
    <oc r="D103">
      <v>0.02</v>
    </oc>
    <nc r="D103">
      <v>0</v>
    </nc>
  </rcc>
  <rcc rId="4184" sId="1" numFmtId="4">
    <oc r="D104">
      <v>-40</v>
    </oc>
    <nc r="D104">
      <v>0</v>
    </nc>
  </rcc>
  <rfmt sheetId="1" sqref="D101:D103" start="0" length="2147483647">
    <dxf>
      <font>
        <color theme="1"/>
      </font>
    </dxf>
  </rfmt>
  <rfmt sheetId="1" sqref="D104" start="0" length="2147483647">
    <dxf>
      <font>
        <color theme="1"/>
      </font>
    </dxf>
  </rfmt>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185" sId="1" ref="A141:XFD141" action="deleteRow">
    <rfmt sheetId="1" xfDxf="1" s="1" sqref="A141:XFD141"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1" dxf="1">
      <nc r="A141" t="inlineStr">
        <is>
          <t>050</t>
        </is>
      </nc>
      <ndxf>
        <numFmt numFmtId="30" formatCode="@"/>
        <alignment horizontal="center" vertical="top" readingOrder="0"/>
        <border outline="0">
          <left style="thin">
            <color indexed="64"/>
          </left>
          <right style="thin">
            <color indexed="64"/>
          </right>
          <top style="thin">
            <color indexed="64"/>
          </top>
          <bottom style="thin">
            <color indexed="64"/>
          </bottom>
        </border>
        <protection hidden="1"/>
      </ndxf>
    </rcc>
    <rcc rId="0" sId="1" dxf="1">
      <nc r="B141" t="inlineStr">
        <is>
          <t>2 02 35134 04 0000 150</t>
        </is>
      </nc>
      <ndxf>
        <numFmt numFmtId="30" formatCode="@"/>
        <alignment horizontal="center" vertical="top" wrapText="1" readingOrder="0"/>
        <border outline="0">
          <left style="thin">
            <color indexed="64"/>
          </left>
          <right style="thin">
            <color indexed="64"/>
          </right>
          <top style="thin">
            <color indexed="64"/>
          </top>
          <bottom style="thin">
            <color indexed="64"/>
          </bottom>
        </border>
        <protection hidden="1"/>
      </ndxf>
    </rcc>
    <rcc rId="0" sId="1" s="1" dxf="1">
      <nc r="C141" t="inlineStr">
        <is>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№5-ФЗ "О ветеранах", в соответствии с Указом Президента Российской Федерации от 7 мая 2008 года №714 "Об обеспечении жильем ветеранов Великой Отечественной войны 1941 - 1945 годов"</t>
        </is>
      </nc>
      <ndxf>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dxf="1" numFmtId="4">
      <nc r="D141">
        <v>0</v>
      </nc>
      <ndxf>
        <numFmt numFmtId="4" formatCode="#,##0.00"/>
        <alignment horizontal="right" vertical="top" readingOrder="0"/>
        <border outline="0">
          <left style="thin">
            <color indexed="64"/>
          </left>
          <right style="thin">
            <color indexed="64"/>
          </right>
          <top style="thin">
            <color indexed="64"/>
          </top>
          <bottom style="thin">
            <color indexed="64"/>
          </bottom>
        </border>
        <protection hidden="1"/>
      </ndxf>
    </rcc>
  </rrc>
  <rrc rId="4186" sId="1" ref="A142:XFD142" action="deleteRow">
    <rfmt sheetId="1" xfDxf="1" s="1" sqref="A142:XFD142"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1" dxf="1">
      <nc r="A142" t="inlineStr">
        <is>
          <t>050</t>
        </is>
      </nc>
      <ndxf>
        <numFmt numFmtId="30" formatCode="@"/>
        <alignment horizontal="center" vertical="top" readingOrder="0"/>
        <border outline="0">
          <left style="thin">
            <color indexed="64"/>
          </left>
          <right style="thin">
            <color indexed="64"/>
          </right>
          <top style="thin">
            <color indexed="64"/>
          </top>
          <bottom style="thin">
            <color indexed="64"/>
          </bottom>
        </border>
        <protection hidden="1"/>
      </ndxf>
    </rcc>
    <rcc rId="0" sId="1" dxf="1">
      <nc r="B142" t="inlineStr">
        <is>
          <t>2 02 35176 04 0000 150</t>
        </is>
      </nc>
      <ndxf>
        <numFmt numFmtId="30" formatCode="@"/>
        <alignment horizontal="center" vertical="top" wrapText="1" readingOrder="0"/>
        <border outline="0">
          <left style="thin">
            <color indexed="64"/>
          </left>
          <right style="thin">
            <color indexed="64"/>
          </right>
          <top style="thin">
            <color indexed="64"/>
          </top>
          <bottom style="thin">
            <color indexed="64"/>
          </bottom>
        </border>
        <protection hidden="1"/>
      </ndxf>
    </rcc>
    <rcc rId="0" sId="1" dxf="1">
      <nc r="C142" t="inlineStr">
        <is>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is>
      </nc>
      <ndxf>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dxf="1" numFmtId="4">
      <nc r="D142">
        <v>0</v>
      </nc>
      <ndxf>
        <numFmt numFmtId="4" formatCode="#,##0.00"/>
        <alignment horizontal="right" vertical="top" readingOrder="0"/>
        <border outline="0">
          <left style="thin">
            <color indexed="64"/>
          </left>
          <right style="thin">
            <color indexed="64"/>
          </right>
          <top style="thin">
            <color indexed="64"/>
          </top>
          <bottom style="thin">
            <color indexed="64"/>
          </bottom>
        </border>
        <protection hidden="1"/>
      </ndxf>
    </rcc>
  </rrc>
  <rrc rId="4187" sId="1" ref="A143:XFD143" action="deleteRow">
    <rfmt sheetId="1" xfDxf="1" s="1" sqref="A143:XFD143"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1" dxf="1">
      <nc r="A143" t="inlineStr">
        <is>
          <t>050</t>
        </is>
      </nc>
      <ndxf>
        <numFmt numFmtId="30" formatCode="@"/>
        <alignment horizontal="center" vertical="top" readingOrder="0"/>
        <border outline="0">
          <left style="thin">
            <color indexed="64"/>
          </left>
          <right style="thin">
            <color indexed="64"/>
          </right>
          <top style="thin">
            <color indexed="64"/>
          </top>
          <bottom style="thin">
            <color indexed="64"/>
          </bottom>
        </border>
        <protection hidden="1"/>
      </ndxf>
    </rcc>
    <rcc rId="0" sId="1" dxf="1">
      <nc r="B143" t="inlineStr">
        <is>
          <t>2 02 39999 04 0000 150</t>
        </is>
      </nc>
      <ndxf>
        <numFmt numFmtId="30" formatCode="@"/>
        <alignment horizontal="center" vertical="top" wrapText="1" readingOrder="0"/>
        <border outline="0">
          <left style="thin">
            <color indexed="64"/>
          </left>
          <right style="thin">
            <color indexed="64"/>
          </right>
          <top style="thin">
            <color indexed="64"/>
          </top>
          <bottom style="thin">
            <color indexed="64"/>
          </bottom>
        </border>
        <protection hidden="1"/>
      </ndxf>
    </rcc>
    <rcc rId="0" sId="1" dxf="1">
      <nc r="C143" t="inlineStr">
        <is>
          <t>Прочие субвенции бюджетам городских округов</t>
        </is>
      </nc>
      <ndxf>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dxf="1" numFmtId="4">
      <nc r="D143">
        <v>0</v>
      </nc>
      <ndxf>
        <numFmt numFmtId="4" formatCode="#,##0.00"/>
        <alignment horizontal="right" vertical="top" readingOrder="0"/>
        <border outline="0">
          <left style="thin">
            <color indexed="64"/>
          </left>
          <right style="thin">
            <color indexed="64"/>
          </right>
          <top style="thin">
            <color indexed="64"/>
          </top>
          <bottom style="thin">
            <color indexed="64"/>
          </bottom>
        </border>
        <protection hidden="1"/>
      </ndxf>
    </rcc>
  </rrc>
  <rrc rId="4188" sId="1" ref="A110:XFD110" action="deleteRow">
    <rfmt sheetId="1" xfDxf="1" s="1" sqref="A110:XFD110"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1" dxf="1">
      <nc r="A110" t="inlineStr">
        <is>
          <t>050</t>
        </is>
      </nc>
      <ndxf>
        <numFmt numFmtId="30" formatCode="@"/>
        <alignment horizontal="center" vertical="top" readingOrder="0"/>
        <border outline="0">
          <left style="thin">
            <color indexed="64"/>
          </left>
          <right style="thin">
            <color indexed="64"/>
          </right>
          <top style="thin">
            <color indexed="64"/>
          </top>
          <bottom style="thin">
            <color indexed="64"/>
          </bottom>
        </border>
        <protection hidden="1"/>
      </ndxf>
    </rcc>
    <rcc rId="0" sId="1" dxf="1">
      <nc r="B110" t="inlineStr">
        <is>
          <t>1 17 15020 04 0022 150</t>
        </is>
      </nc>
      <ndxf>
        <numFmt numFmtId="30" formatCode="@"/>
        <alignment horizontal="center" vertical="top" wrapText="1" readingOrder="0"/>
        <border outline="0">
          <left style="thin">
            <color indexed="64"/>
          </left>
          <right style="thin">
            <color indexed="64"/>
          </right>
          <top style="thin">
            <color indexed="64"/>
          </top>
          <bottom style="thin">
            <color indexed="64"/>
          </bottom>
        </border>
        <protection hidden="1"/>
      </ndxf>
    </rcc>
    <rcc rId="0" sId="1" dxf="1">
      <nc r="C110" t="inlineStr">
        <is>
          <t>Инициативные платежи, зачисляемые в бюджеты городских округов (инициативный проект "Тонус")</t>
        </is>
      </nc>
      <ndxf>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dxf="1" numFmtId="4">
      <nc r="D110">
        <v>0</v>
      </nc>
      <ndxf>
        <numFmt numFmtId="4" formatCode="#,##0.00"/>
        <alignment horizontal="right" vertical="top" readingOrder="0"/>
        <border outline="0">
          <left style="thin">
            <color indexed="64"/>
          </left>
          <right style="thin">
            <color indexed="64"/>
          </right>
          <top style="thin">
            <color indexed="64"/>
          </top>
          <bottom style="thin">
            <color indexed="64"/>
          </bottom>
        </border>
        <protection hidden="1"/>
      </ndxf>
    </rcc>
  </rrc>
  <rfmt sheetId="1" sqref="B178:C181" start="0" length="2147483647">
    <dxf>
      <font>
        <color theme="1"/>
      </font>
    </dxf>
  </rfmt>
  <rfmt sheetId="1" sqref="A182" start="0" length="2147483647">
    <dxf>
      <font>
        <color theme="1"/>
      </font>
    </dxf>
  </rfmt>
  <rfmt sheetId="1" sqref="A183" start="0" length="2147483647">
    <dxf>
      <font>
        <color theme="1"/>
      </font>
    </dxf>
  </rfmt>
  <rfmt sheetId="1" sqref="B196:C197" start="0" length="2147483647">
    <dxf>
      <font>
        <color theme="1"/>
      </font>
    </dxf>
  </rfmt>
  <rrc rId="4189" sId="1" ref="A198:XFD198" action="insertRow"/>
  <rcc rId="4190" sId="1" odxf="1" dxf="1">
    <nc r="A198" t="inlineStr">
      <is>
        <t>182</t>
      </is>
    </nc>
    <odxf>
      <font>
        <sz val="12"/>
        <color theme="1"/>
        <name val="Times New Roman"/>
        <scheme val="none"/>
      </font>
    </odxf>
    <ndxf>
      <font>
        <sz val="12"/>
        <color rgb="FFFF0000"/>
        <name val="Times New Roman"/>
        <scheme val="none"/>
      </font>
    </ndxf>
  </rcc>
  <rfmt sheetId="1" sqref="B198" start="0" length="0">
    <dxf>
      <font>
        <sz val="12"/>
        <color rgb="FFFF0000"/>
        <name val="Times New Roman"/>
        <scheme val="none"/>
      </font>
    </dxf>
  </rfmt>
  <rcc rId="4191" sId="1">
    <nc r="B198" t="inlineStr">
      <is>
        <t>1 16 10123 01 0041 140</t>
      </is>
    </nc>
  </rcc>
  <rcc rId="4192" sId="1">
    <nc r="C198" t="inlineStr">
      <is>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is>
    </nc>
  </rcc>
  <rfmt sheetId="1" s="1" sqref="D198" start="0" length="0">
    <dxf>
      <font>
        <sz val="8"/>
        <color auto="1"/>
        <name val="Arial"/>
        <scheme val="none"/>
      </font>
      <numFmt numFmtId="166" formatCode="#,##0.00;[Red]\-#,##0.00;"/>
      <fill>
        <patternFill patternType="solid">
          <bgColor rgb="FFFFFF00"/>
        </patternFill>
      </fill>
      <border outline="0">
        <left/>
        <right/>
      </border>
    </dxf>
  </rfmt>
  <rfmt sheetId="1" s="1" sqref="D199" start="0" length="0">
    <dxf>
      <font>
        <sz val="8"/>
        <color auto="1"/>
        <name val="Arial"/>
        <scheme val="none"/>
      </font>
      <numFmt numFmtId="166" formatCode="#,##0.00;[Red]\-#,##0.00;"/>
      <fill>
        <patternFill patternType="solid">
          <bgColor rgb="FFFFFF00"/>
        </patternFill>
      </fill>
      <border outline="0">
        <left/>
        <right/>
      </border>
    </dxf>
  </rfmt>
  <rcc rId="4193" sId="1" odxf="1" s="1" dxf="1" numFmtId="4">
    <nc r="D198">
      <v>16.100000000000001</v>
    </nc>
    <ndxf>
      <font>
        <sz val="12"/>
        <color theme="1"/>
        <name val="Times New Roman"/>
        <scheme val="none"/>
      </font>
      <numFmt numFmtId="4" formatCode="#,##0.00"/>
      <fill>
        <patternFill patternType="none">
          <bgColor indexed="65"/>
        </patternFill>
      </fill>
      <border outline="0">
        <left style="thin">
          <color indexed="64"/>
        </left>
        <right style="thin">
          <color indexed="64"/>
        </right>
      </border>
    </ndxf>
  </rcc>
  <rfmt sheetId="1" s="1" sqref="D199" start="0" length="0">
    <dxf>
      <font>
        <sz val="12"/>
        <color theme="1"/>
        <name val="Times New Roman"/>
        <scheme val="none"/>
      </font>
      <numFmt numFmtId="4" formatCode="#,##0.00"/>
      <fill>
        <patternFill patternType="none">
          <bgColor indexed="65"/>
        </patternFill>
      </fill>
      <border outline="0">
        <left style="thin">
          <color indexed="64"/>
        </left>
        <right style="thin">
          <color indexed="64"/>
        </right>
      </border>
    </dxf>
  </rfmt>
  <rfmt sheetId="1" sqref="A198:D199" start="0" length="2147483647">
    <dxf>
      <font>
        <color theme="1"/>
      </font>
    </dxf>
  </rfmt>
  <rcc rId="4194" sId="1" numFmtId="4">
    <oc r="D199">
      <v>0.22</v>
    </oc>
    <nc r="D199">
      <v>154.58000000000001</v>
    </nc>
  </rcc>
  <rfmt sheetId="1" sqref="D156" start="0" length="2147483647">
    <dxf>
      <font>
        <color theme="1"/>
      </font>
    </dxf>
  </rfmt>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195" sId="1" numFmtId="4">
    <oc r="D121">
      <v>1203699.6000000001</v>
    </oc>
    <nc r="D121">
      <v>0</v>
    </nc>
  </rcc>
  <rfmt sheetId="1" sqref="D121">
    <dxf>
      <numFmt numFmtId="165" formatCode="#,##0.00_ ;[Red]\-#,##0.00\ "/>
    </dxf>
  </rfmt>
  <rfmt sheetId="1" sqref="D121" start="0" length="2147483647">
    <dxf>
      <font>
        <color theme="1"/>
      </font>
    </dxf>
  </rfmt>
  <rcc rId="4196" sId="1" numFmtId="4">
    <oc r="D122">
      <v>1018528.5</v>
    </oc>
    <nc r="D122">
      <v>542464.6</v>
    </nc>
  </rcc>
  <rfmt sheetId="1" sqref="D122" start="0" length="2147483647">
    <dxf>
      <font>
        <color theme="1"/>
      </font>
    </dxf>
  </rfmt>
  <rcc rId="4197" sId="1" numFmtId="4">
    <oc r="D123">
      <v>56200.7</v>
    </oc>
    <nc r="D123">
      <v>75055.399999999994</v>
    </nc>
  </rcc>
  <rfmt sheetId="1" sqref="D123" start="0" length="2147483647">
    <dxf>
      <font>
        <color theme="1"/>
      </font>
    </dxf>
  </rfmt>
  <rcc rId="4198" sId="1" numFmtId="4">
    <oc r="D124">
      <v>242416.28</v>
    </oc>
    <nc r="D124">
      <v>613668.74</v>
    </nc>
  </rcc>
  <rfmt sheetId="1" sqref="D124" start="0" length="2147483647">
    <dxf>
      <font>
        <color theme="1"/>
      </font>
    </dxf>
  </rfmt>
  <rcc rId="4199" sId="1" numFmtId="4">
    <oc r="D125">
      <v>709999.59</v>
    </oc>
    <nc r="D125">
      <v>96589.66</v>
    </nc>
  </rcc>
  <rfmt sheetId="1" sqref="D125" start="0" length="2147483647">
    <dxf>
      <font>
        <color theme="1"/>
      </font>
    </dxf>
  </rfmt>
  <rcc rId="4200" sId="1" numFmtId="4">
    <oc r="D126">
      <v>98261.8</v>
    </oc>
    <nc r="D126">
      <v>0</v>
    </nc>
  </rcc>
  <rfmt sheetId="1" sqref="D126" start="0" length="2147483647">
    <dxf>
      <font>
        <color theme="1"/>
      </font>
    </dxf>
  </rfmt>
  <rfmt sheetId="1" sqref="D126" start="0" length="2147483647">
    <dxf>
      <font/>
    </dxf>
  </rfmt>
  <rcc rId="4201" sId="1" numFmtId="4">
    <oc r="D127">
      <v>4958.7</v>
    </oc>
    <nc r="D127">
      <v>4242.1000000000004</v>
    </nc>
  </rcc>
  <rfmt sheetId="1" sqref="D127" start="0" length="2147483647">
    <dxf>
      <font>
        <color theme="1"/>
      </font>
    </dxf>
  </rfmt>
  <rcc rId="4202" sId="1" numFmtId="4">
    <oc r="D128">
      <v>12251.58</v>
    </oc>
    <nc r="D128">
      <v>12873.8</v>
    </nc>
  </rcc>
  <rfmt sheetId="1" sqref="D128" start="0" length="2147483647">
    <dxf>
      <font>
        <color theme="1"/>
      </font>
    </dxf>
  </rfmt>
  <rcc rId="4203" sId="1" numFmtId="4">
    <oc r="D129">
      <v>161717.22</v>
    </oc>
    <nc r="D129">
      <v>156999.57999999999</v>
    </nc>
  </rcc>
  <rfmt sheetId="1" sqref="D129" start="0" length="2147483647">
    <dxf>
      <font>
        <color theme="1"/>
      </font>
    </dxf>
  </rfmt>
  <rcc rId="4204" sId="1" numFmtId="4">
    <oc r="D130">
      <v>878.1</v>
    </oc>
    <nc r="D130">
      <v>816.1</v>
    </nc>
  </rcc>
  <rfmt sheetId="1" sqref="D130" start="0" length="2147483647">
    <dxf>
      <font>
        <color theme="1"/>
      </font>
    </dxf>
  </rfmt>
  <rcc rId="4205" sId="1" numFmtId="4">
    <oc r="D131">
      <v>55767.34</v>
    </oc>
    <nc r="D131">
      <v>65810.59</v>
    </nc>
  </rcc>
  <rcc rId="4206" sId="1" numFmtId="4">
    <nc r="E131">
      <v>1</v>
    </nc>
  </rcc>
  <rcc rId="4207" sId="1" numFmtId="4">
    <oc r="D132">
      <v>946.2</v>
    </oc>
    <nc r="D132">
      <v>995.6</v>
    </nc>
  </rcc>
  <rfmt sheetId="1" sqref="D132" start="0" length="2147483647">
    <dxf>
      <font>
        <color theme="1"/>
      </font>
    </dxf>
  </rfmt>
  <rcc rId="4208" sId="1" numFmtId="4">
    <oc r="D133">
      <v>71794.19</v>
    </oc>
    <nc r="D133">
      <v>82619.5</v>
    </nc>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09" sId="1" odxf="1" dxf="1">
    <nc r="F15">
      <f>D15-E15</f>
    </nc>
    <odxf>
      <numFmt numFmtId="0" formatCode="General"/>
    </odxf>
    <ndxf>
      <numFmt numFmtId="4" formatCode="#,##0.00"/>
    </ndxf>
  </rcc>
  <rcc rId="4210" sId="1" numFmtId="4">
    <oc r="D56">
      <v>3699.74</v>
    </oc>
    <nc r="D56">
      <v>0</v>
    </nc>
  </rcc>
  <rcc rId="4211" sId="1" numFmtId="4">
    <oc r="D47">
      <v>225.63</v>
    </oc>
    <nc r="D47">
      <v>225.64</v>
    </nc>
  </rcc>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12" sId="1">
    <oc r="E47">
      <v>1</v>
    </oc>
    <nc r="E47"/>
  </rcc>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13" sId="1" numFmtId="4">
    <oc r="D34">
      <v>93443.7</v>
    </oc>
    <nc r="D34">
      <v>93443.71</v>
    </nc>
  </rcc>
  <rcc rId="4214" sId="1">
    <oc r="E34">
      <v>1</v>
    </oc>
    <nc r="E34"/>
  </rcc>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133" start="0" length="2147483647">
    <dxf>
      <font>
        <color theme="1"/>
      </font>
    </dxf>
  </rfmt>
  <rcc rId="4215" sId="1" numFmtId="4">
    <oc r="D134">
      <v>72383.72</v>
    </oc>
    <nc r="D134">
      <v>70738.45</v>
    </nc>
  </rcc>
  <rfmt sheetId="1" sqref="D134" start="0" length="2147483647">
    <dxf>
      <font>
        <color theme="1"/>
      </font>
    </dxf>
  </rfmt>
  <rcc rId="4216" sId="1" numFmtId="4">
    <oc r="D135">
      <v>82372.100000000006</v>
    </oc>
    <nc r="D135">
      <v>0</v>
    </nc>
  </rcc>
  <rcc rId="4217" sId="1" numFmtId="4">
    <oc r="D136">
      <v>1846981.17</v>
    </oc>
    <nc r="D136">
      <v>1077696.33</v>
    </nc>
  </rcc>
  <rcc rId="4218" sId="1" numFmtId="4">
    <oc r="D106">
      <v>27.72</v>
    </oc>
    <nc r="D106">
      <v>0</v>
    </nc>
  </rcc>
  <rfmt sheetId="1" sqref="D106" start="0" length="2147483647">
    <dxf>
      <font>
        <color theme="1"/>
      </font>
    </dxf>
  </rfmt>
  <rcc rId="4219" sId="1" numFmtId="4">
    <oc r="D107">
      <v>-24.49</v>
    </oc>
    <nc r="D107">
      <v>-10</v>
    </nc>
  </rcc>
  <rfmt sheetId="1" sqref="D107" start="0" length="2147483647">
    <dxf>
      <font>
        <color theme="1"/>
      </font>
    </dxf>
  </rfmt>
  <rcc rId="4220" sId="1" numFmtId="4">
    <oc r="D131">
      <v>65810.59</v>
    </oc>
    <nc r="D131">
      <v>65810.58</v>
    </nc>
  </rcc>
  <rcc rId="4221" sId="1" numFmtId="4">
    <oc r="E131">
      <v>1</v>
    </oc>
    <nc r="E131"/>
  </rcc>
  <rfmt sheetId="1" sqref="D131" start="0" length="2147483647">
    <dxf>
      <font>
        <color theme="1"/>
      </font>
    </dxf>
  </rfmt>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22" sId="1" numFmtId="4">
    <oc r="D64">
      <v>2129.19</v>
    </oc>
    <nc r="D64">
      <v>2129.1999999999998</v>
    </nc>
  </rcc>
  <rcc rId="4223" sId="1" numFmtId="4">
    <oc r="D50">
      <v>12190.77</v>
    </oc>
    <nc r="D50">
      <v>12190.78</v>
    </nc>
  </rcc>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24" sId="1">
    <oc r="E15">
      <v>979601.77</v>
    </oc>
    <nc r="E15"/>
  </rcc>
  <rcc rId="4225" sId="1">
    <oc r="F15">
      <f>D15-E15</f>
    </oc>
    <nc r="F15"/>
  </rcc>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135:D136" start="0" length="2147483647">
    <dxf>
      <font>
        <color theme="1"/>
      </font>
    </dxf>
  </rfmt>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26" sId="1" numFmtId="4">
    <oc r="D142">
      <v>1093.7</v>
    </oc>
    <nc r="D142">
      <v>3385.1</v>
    </nc>
  </rcc>
  <rfmt sheetId="1" sqref="D142" start="0" length="2147483647">
    <dxf>
      <font>
        <color theme="1"/>
      </font>
    </dxf>
  </rfmt>
  <rcc rId="4227" sId="1" numFmtId="4">
    <oc r="D143">
      <v>218362.9</v>
    </oc>
    <nc r="D143">
      <v>218569.7</v>
    </nc>
  </rcc>
  <rfmt sheetId="1" sqref="D143" start="0" length="2147483647">
    <dxf>
      <font>
        <color theme="1"/>
      </font>
    </dxf>
  </rfmt>
  <rcc rId="4228" sId="1" numFmtId="4">
    <oc r="D144">
      <v>22401.91</v>
    </oc>
    <nc r="D144">
      <v>0</v>
    </nc>
  </rcc>
  <rcc rId="4229" sId="1" numFmtId="4">
    <oc r="D145">
      <v>88420.73</v>
    </oc>
    <nc r="D145">
      <v>84668.33</v>
    </nc>
  </rcc>
  <rfmt sheetId="1" sqref="D144:D145" start="0" length="2147483647">
    <dxf>
      <font>
        <color theme="1"/>
      </font>
    </dxf>
  </rfmt>
  <rcc rId="4230" sId="1">
    <oc r="B147" t="inlineStr">
      <is>
        <t>2 19 25304 04 0000 150</t>
      </is>
    </oc>
    <nc r="B147" t="inlineStr">
      <is>
        <t>2 19 25179 04 0000 150</t>
      </is>
    </nc>
  </rcc>
  <rcc rId="4231" sId="1">
    <oc r="C147" t="inlineStr">
      <is>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is>
    </oc>
    <nc r="C147" t="inlineStr">
      <is>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is>
    </nc>
  </rcc>
  <rcc rId="4232" sId="1" numFmtId="4">
    <oc r="D147">
      <v>-0.04</v>
    </oc>
    <nc r="D147">
      <v>-87517.78</v>
    </nc>
  </rcc>
  <rfmt sheetId="1" sqref="D147" start="0" length="2147483647">
    <dxf>
      <font>
        <color theme="1"/>
      </font>
    </dxf>
  </rfmt>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33" sId="1">
    <oc r="B148" t="inlineStr">
      <is>
        <t>2 19 45303 04 0000 150</t>
      </is>
    </oc>
    <nc r="B148" t="inlineStr">
      <is>
        <t>2 19 27139 04 0000 150</t>
      </is>
    </nc>
  </rcc>
  <rcc rId="4234" sId="1" numFmtId="4">
    <oc r="D147">
      <v>-87517.78</v>
    </oc>
    <nc r="D147">
      <v>-128.33000000000001</v>
    </nc>
  </rcc>
  <rcc rId="4235" sId="1" numFmtId="4">
    <oc r="D148">
      <v>-10.43</v>
    </oc>
    <nc r="D148">
      <v>-87517.78</v>
    </nc>
  </rcc>
  <rfmt sheetId="1" sqref="D148" start="0" length="2147483647">
    <dxf>
      <font>
        <color theme="1"/>
      </font>
    </dxf>
  </rfmt>
  <rfmt sheetId="1" sqref="D149" start="0" length="2147483647">
    <dxf>
      <font>
        <color theme="1"/>
      </font>
    </dxf>
  </rfmt>
  <rrc rId="4236" sId="1" ref="A149:XFD149" action="insertRow"/>
  <rcc rId="4237" sId="1">
    <nc r="A149" t="inlineStr">
      <is>
        <t>050</t>
      </is>
    </nc>
  </rcc>
  <rcc rId="4238" sId="1">
    <nc r="B149" t="inlineStr">
      <is>
        <t>2 19 45303 04 0000 150</t>
      </is>
    </nc>
  </rcc>
  <rcc rId="4239" sId="1">
    <nc r="C149" t="inlineStr">
      <is>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is>
    </nc>
  </rcc>
  <rcc rId="4240" sId="1" numFmtId="4">
    <nc r="D149">
      <v>-4.5199999999999996</v>
    </nc>
  </rcc>
  <rcc rId="4241" sId="1" numFmtId="4">
    <oc r="D150">
      <v>-7061.53</v>
    </oc>
    <nc r="D150">
      <v>-3286.41</v>
    </nc>
  </rcc>
  <rrc rId="4242" sId="1" ref="A151:XFD151" action="insertRow"/>
  <rcc rId="4243" sId="1">
    <nc r="A151" t="inlineStr">
      <is>
        <t>076</t>
      </is>
    </nc>
  </rcc>
  <rcc rId="4244" sId="1">
    <nc r="B151" t="inlineStr">
      <is>
        <t>1 16 10123 01 0041 140</t>
      </is>
    </nc>
  </rcc>
  <rcc rId="4245" sId="1">
    <nc r="C151" t="inlineStr">
      <is>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is>
    </nc>
  </rcc>
  <rcc rId="4246" sId="1" numFmtId="4">
    <nc r="D151">
      <v>-0.5</v>
    </nc>
  </rcc>
  <rcc rId="4247" sId="1" numFmtId="4">
    <oc r="D152">
      <f>SUM(D153:D155)</f>
    </oc>
    <nc r="D152">
      <v>0</v>
    </nc>
  </rcc>
  <rcc rId="4248" sId="1" numFmtId="4">
    <oc r="D153">
      <v>1.1000000000000001</v>
    </oc>
    <nc r="D153">
      <v>0</v>
    </nc>
  </rcc>
  <rcc rId="4249" sId="1" numFmtId="4">
    <oc r="D154">
      <v>-3</v>
    </oc>
    <nc r="D154">
      <v>0</v>
    </nc>
  </rcc>
  <rcc rId="4250" sId="1" numFmtId="4">
    <oc r="D155">
      <v>1.5</v>
    </oc>
    <nc r="D155">
      <v>0</v>
    </nc>
  </rcc>
  <rcc rId="4251" sId="1" numFmtId="4">
    <oc r="D157">
      <v>-0.15</v>
    </oc>
    <nc r="D157">
      <v>0</v>
    </nc>
  </rcc>
  <rfmt sheetId="1" sqref="D155:D157" start="0" length="2147483647">
    <dxf>
      <font>
        <color theme="1"/>
      </font>
    </dxf>
  </rfmt>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52" sId="1" numFmtId="4">
    <oc r="D203">
      <v>0.72</v>
    </oc>
    <nc r="D203">
      <v>-4.51</v>
    </nc>
  </rcc>
  <rfmt sheetId="1" sqref="D202:D203" start="0" length="2147483647">
    <dxf>
      <font>
        <color theme="1"/>
      </font>
    </dxf>
  </rfmt>
  <rcc rId="4253" sId="1" numFmtId="4">
    <oc r="D205">
      <v>25</v>
    </oc>
    <nc r="D205">
      <v>49.8</v>
    </nc>
  </rcc>
  <rcc rId="4254" sId="1" numFmtId="4">
    <oc r="D206">
      <v>118.22</v>
    </oc>
    <nc r="D206">
      <v>142.01</v>
    </nc>
  </rcc>
  <rfmt sheetId="1" sqref="D204:D206" start="0" length="2147483647">
    <dxf>
      <font>
        <color theme="1"/>
      </font>
    </dxf>
  </rfmt>
  <rcc rId="4255" sId="1" numFmtId="4">
    <oc r="D208">
      <v>12</v>
    </oc>
    <nc r="D208">
      <v>4</v>
    </nc>
  </rcc>
  <rfmt sheetId="1" sqref="D208" start="0" length="2147483647">
    <dxf>
      <font>
        <color theme="1"/>
      </font>
    </dxf>
  </rfmt>
  <rcc rId="4256" sId="1" numFmtId="4">
    <oc r="D209">
      <v>1185</v>
    </oc>
    <nc r="D209">
      <v>310</v>
    </nc>
  </rcc>
  <rfmt sheetId="1" sqref="D209" start="0" length="2147483647">
    <dxf>
      <font>
        <color theme="1"/>
      </font>
    </dxf>
  </rfmt>
  <rcc rId="4257" sId="1" numFmtId="4">
    <oc r="D210">
      <v>10</v>
    </oc>
    <nc r="D210">
      <v>250</v>
    </nc>
  </rcc>
  <rcc rId="4258" sId="1" numFmtId="4">
    <oc r="D211">
      <v>375</v>
    </oc>
    <nc r="D211">
      <v>790.5</v>
    </nc>
  </rcc>
  <rrc rId="4259" sId="1" ref="A212:XFD212" action="insertRow"/>
  <rcc rId="4260" sId="1">
    <nc r="A212" t="inlineStr">
      <is>
        <t>420</t>
      </is>
    </nc>
  </rcc>
  <rcc rId="4261" sId="1">
    <nc r="B212" t="inlineStr">
      <is>
        <t>1 16 01193 01 0005 140</t>
      </is>
    </nc>
  </rcc>
  <rcc rId="4262" sId="1">
    <nc r="C212"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is>
    </nc>
  </rcc>
  <rcc rId="4263" sId="1" numFmtId="4">
    <nc r="D212">
      <v>200</v>
    </nc>
  </rcc>
  <rcc rId="4264" sId="1">
    <oc r="D207">
      <f>SUM(D208:D211)</f>
    </oc>
    <nc r="D207">
      <f>SUM(D208:D212)</f>
    </nc>
  </rcc>
  <rfmt sheetId="1" sqref="A207:XFD207" start="0" length="2147483647">
    <dxf>
      <font>
        <color theme="1"/>
      </font>
    </dxf>
  </rfmt>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212" start="0" length="2147483647">
    <dxf>
      <font>
        <color theme="1"/>
      </font>
    </dxf>
  </rfmt>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211" start="0" length="2147483647">
    <dxf>
      <font>
        <color theme="1"/>
      </font>
    </dxf>
  </rfmt>
  <rfmt sheetId="1" sqref="D210" start="0" length="2147483647">
    <dxf>
      <font>
        <color theme="1"/>
      </font>
    </dxf>
  </rfmt>
  <rcc rId="4265" sId="1" numFmtId="4">
    <oc r="D214">
      <v>29.5</v>
    </oc>
    <nc r="D214">
      <v>0.25</v>
    </nc>
  </rcc>
  <rfmt sheetId="1" sqref="D214" start="0" length="2147483647">
    <dxf>
      <font>
        <color theme="1"/>
      </font>
    </dxf>
  </rfmt>
  <rcc rId="4266" sId="1" numFmtId="4">
    <oc r="D215">
      <v>1</v>
    </oc>
    <nc r="D215">
      <v>0</v>
    </nc>
  </rcc>
  <rfmt sheetId="1" sqref="D215" start="0" length="2147483647">
    <dxf>
      <font>
        <color theme="1"/>
      </font>
    </dxf>
  </rfmt>
  <rcc rId="4267" sId="1" numFmtId="4">
    <oc r="D216">
      <v>1</v>
    </oc>
    <nc r="D216">
      <v>27</v>
    </nc>
  </rcc>
  <rfmt sheetId="1" sqref="D216" start="0" length="2147483647">
    <dxf>
      <font>
        <color theme="1"/>
      </font>
    </dxf>
  </rfmt>
  <rcc rId="4268" sId="1" numFmtId="4">
    <oc r="D217">
      <v>0.15</v>
    </oc>
    <nc r="D217">
      <v>8</v>
    </nc>
  </rcc>
  <rfmt sheetId="1" sqref="D217" start="0" length="2147483647">
    <dxf>
      <font>
        <color theme="1"/>
      </font>
    </dxf>
  </rfmt>
  <rfmt sheetId="1" sqref="A213:XFD213" start="0" length="2147483647">
    <dxf>
      <font>
        <color theme="1"/>
      </font>
    </dxf>
  </rfmt>
  <rcc rId="4269" sId="1" numFmtId="4">
    <oc r="D219">
      <v>215</v>
    </oc>
    <nc r="D219">
      <v>130</v>
    </nc>
  </rcc>
  <rfmt sheetId="1" sqref="D219" start="0" length="2147483647">
    <dxf>
      <font>
        <color theme="1"/>
      </font>
    </dxf>
  </rfmt>
  <rcc rId="4270" sId="1" numFmtId="4">
    <oc r="D220">
      <v>13.51</v>
    </oc>
    <nc r="D220">
      <v>0</v>
    </nc>
  </rcc>
  <rfmt sheetId="1" sqref="D220" start="0" length="2147483647">
    <dxf>
      <font>
        <color theme="1"/>
      </font>
    </dxf>
  </rfmt>
  <rfmt sheetId="1" sqref="D221" start="0" length="2147483647">
    <dxf>
      <font>
        <color theme="1"/>
      </font>
    </dxf>
  </rfmt>
  <rrc rId="4271" sId="1" ref="A221:XFD221" action="insertRow"/>
  <rcc rId="4272" sId="1">
    <nc r="A221" t="inlineStr">
      <is>
        <t>600</t>
      </is>
    </nc>
  </rcc>
  <rcc rId="4273" sId="1">
    <nc r="C221" t="inlineStr">
      <is>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(за исключением главы 15 Кодекса Российской Федерации об административных правонарушениях)</t>
      </is>
    </nc>
  </rcc>
  <rcc rId="4274" sId="1">
    <nc r="B221" t="inlineStr">
      <is>
        <t>1 16 01332 01 0200 140</t>
      </is>
    </nc>
  </rcc>
  <rcc rId="4275" sId="1" numFmtId="4">
    <nc r="D221">
      <v>250</v>
    </nc>
  </rcc>
  <rcc rId="4276" sId="1">
    <oc r="D218">
      <f>SUM(D219:D222)</f>
    </oc>
    <nc r="D218">
      <f>SUM(A219:D222)</f>
    </nc>
  </rcc>
  <rcc rId="4277" sId="1" numFmtId="4">
    <oc r="D222">
      <v>50</v>
    </oc>
    <nc r="D222">
      <v>1360.61</v>
    </nc>
  </rcc>
  <rfmt sheetId="1" sqref="A218:XFD218" start="0" length="2147483647">
    <dxf>
      <font>
        <color theme="1"/>
      </font>
    </dxf>
  </rfmt>
  <rcc rId="4278" sId="1" numFmtId="4">
    <oc r="D224">
      <v>25</v>
    </oc>
    <nc r="D224">
      <v>0</v>
    </nc>
  </rcc>
  <rfmt sheetId="1" sqref="D224" start="0" length="2147483647">
    <dxf>
      <font>
        <color theme="1"/>
      </font>
    </dxf>
  </rfmt>
  <rfmt sheetId="1" sqref="A223:XFD223" start="0" length="2147483647">
    <dxf>
      <font>
        <color theme="1"/>
      </font>
    </dxf>
  </rfmt>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79" sId="1" numFmtId="4">
    <oc r="D228">
      <v>-5</v>
    </oc>
    <nc r="D228">
      <v>0</v>
    </nc>
  </rcc>
  <rfmt sheetId="1" sqref="D228" start="0" length="2147483647">
    <dxf>
      <font>
        <color theme="1"/>
      </font>
    </dxf>
  </rfmt>
  <rcc rId="4280" sId="1" numFmtId="4">
    <oc r="D229">
      <v>18.760000000000002</v>
    </oc>
    <nc r="D229">
      <v>0</v>
    </nc>
  </rcc>
  <rfmt sheetId="1" sqref="D229" start="0" length="2147483647">
    <dxf>
      <font>
        <color theme="1"/>
      </font>
    </dxf>
  </rfmt>
  <rcc rId="4281" sId="1" numFmtId="4">
    <oc r="D230">
      <v>27</v>
    </oc>
    <nc r="D230">
      <v>0</v>
    </nc>
  </rcc>
  <rfmt sheetId="1" sqref="D230" start="0" length="2147483647">
    <dxf>
      <font>
        <color theme="1"/>
      </font>
    </dxf>
  </rfmt>
  <rcc rId="4282" sId="1" numFmtId="4">
    <oc r="D231">
      <v>11</v>
    </oc>
    <nc r="D231">
      <v>0</v>
    </nc>
  </rcc>
  <rfmt sheetId="1" sqref="D231" start="0" length="2147483647">
    <dxf>
      <font>
        <color theme="1"/>
      </font>
    </dxf>
  </rfmt>
  <rcc rId="4283" sId="1" numFmtId="4">
    <oc r="D232">
      <v>40.65</v>
    </oc>
    <nc r="D232">
      <v>0</v>
    </nc>
  </rcc>
  <rfmt sheetId="1" sqref="D232" start="0" length="2147483647">
    <dxf>
      <font>
        <color theme="1"/>
      </font>
    </dxf>
  </rfmt>
  <rcc rId="4284" sId="1" numFmtId="4">
    <oc r="D233">
      <v>69.12</v>
    </oc>
    <nc r="D233">
      <v>0</v>
    </nc>
  </rcc>
  <rfmt sheetId="1" sqref="D233" start="0" length="2147483647">
    <dxf>
      <font>
        <color theme="1"/>
      </font>
    </dxf>
  </rfmt>
  <rcc rId="4285" sId="1" numFmtId="4">
    <oc r="D234">
      <v>28</v>
    </oc>
    <nc r="D234">
      <v>0</v>
    </nc>
  </rcc>
  <rfmt sheetId="1" sqref="D234" start="0" length="2147483647">
    <dxf>
      <font>
        <color theme="1"/>
      </font>
    </dxf>
  </rfmt>
  <rcc rId="4286" sId="1" numFmtId="4">
    <oc r="D235">
      <v>1014.96</v>
    </oc>
    <nc r="D235">
      <v>0</v>
    </nc>
  </rcc>
  <rfmt sheetId="1" sqref="D235" start="0" length="2147483647">
    <dxf>
      <font>
        <color theme="1"/>
      </font>
    </dxf>
  </rfmt>
  <rcc rId="4287" sId="1" numFmtId="4">
    <oc r="D236">
      <v>20</v>
    </oc>
    <nc r="D236">
      <v>0</v>
    </nc>
  </rcc>
  <rfmt sheetId="1" sqref="D236" start="0" length="2147483647">
    <dxf>
      <font>
        <color theme="1"/>
      </font>
    </dxf>
  </rfmt>
  <rcc rId="4288" sId="1" numFmtId="4">
    <oc r="D237">
      <v>3</v>
    </oc>
    <nc r="D237">
      <v>0</v>
    </nc>
  </rcc>
  <rfmt sheetId="1" sqref="D237" start="0" length="2147483647">
    <dxf>
      <font>
        <color theme="1"/>
      </font>
    </dxf>
  </rfmt>
  <rcc rId="4289" sId="1" numFmtId="4">
    <oc r="D238">
      <v>106.87</v>
    </oc>
    <nc r="D238">
      <v>0</v>
    </nc>
  </rcc>
  <rfmt sheetId="1" sqref="D238" start="0" length="2147483647">
    <dxf>
      <font>
        <color theme="1"/>
      </font>
    </dxf>
  </rfmt>
  <rcc rId="4290" sId="1" numFmtId="4">
    <oc r="D239">
      <v>485.58</v>
    </oc>
    <nc r="D239">
      <v>0</v>
    </nc>
  </rcc>
  <rfmt sheetId="1" sqref="D239" start="0" length="2147483647">
    <dxf>
      <font>
        <color theme="1"/>
      </font>
    </dxf>
  </rfmt>
  <rcc rId="4291" sId="1" numFmtId="4">
    <oc r="D240">
      <v>43.5</v>
    </oc>
    <nc r="D240">
      <v>0</v>
    </nc>
  </rcc>
  <rfmt sheetId="1" sqref="D240" start="0" length="2147483647">
    <dxf>
      <font>
        <color theme="1"/>
      </font>
    </dxf>
  </rfmt>
  <rcc rId="4292" sId="1">
    <oc r="B241" t="inlineStr">
      <is>
        <t>1 16 01073 01 0017 140</t>
      </is>
    </oc>
    <nc r="B241" t="inlineStr">
      <is>
        <t>1 16 01072 01 0017 140</t>
      </is>
    </nc>
  </rcc>
  <rcc rId="4293" sId="1">
    <oc r="C241"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is>
    </oc>
    <nc r="C241"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is>
    </nc>
  </rcc>
  <rfmt sheetId="1" sqref="D241" start="0" length="2147483647">
    <dxf>
      <font>
        <color theme="1"/>
      </font>
    </dxf>
  </rfmt>
  <rcc rId="4294" sId="1" numFmtId="4">
    <oc r="D242">
      <v>240.02</v>
    </oc>
    <nc r="D242">
      <v>0</v>
    </nc>
  </rcc>
  <rcc rId="4295" sId="1" numFmtId="4">
    <oc r="D241">
      <v>1.6</v>
    </oc>
    <nc r="D241">
      <v>0</v>
    </nc>
  </rcc>
  <rcc rId="4296" sId="1">
    <oc r="B226" t="inlineStr">
      <is>
        <t>1 16 01072 01 0030 140</t>
      </is>
    </oc>
    <nc r="B226" t="inlineStr">
      <is>
        <t>1 16 01072 01 9000 140</t>
      </is>
    </nc>
  </rcc>
  <rcc rId="4297" sId="1" numFmtId="4">
    <oc r="D226">
      <v>25</v>
    </oc>
    <nc r="D226">
      <v>5</v>
    </nc>
  </rcc>
  <rcc rId="4298" sId="1">
    <oc r="C226"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is>
    </oc>
    <nc r="C226"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is>
    </nc>
  </rcc>
  <rfmt sheetId="1" sqref="D226" start="0" length="2147483647">
    <dxf>
      <font>
        <color theme="1"/>
      </font>
    </dxf>
  </rfmt>
  <rfmt sheetId="1" sqref="A225:XFD225" start="0" length="2147483647">
    <dxf>
      <font>
        <color theme="1"/>
      </font>
    </dxf>
  </rfmt>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299" sId="1" numFmtId="4">
    <oc r="D228">
      <v>0</v>
    </oc>
    <nc r="D228">
      <v>150</v>
    </nc>
  </rcc>
  <rcc rId="4300" sId="1" numFmtId="4">
    <oc r="D229">
      <v>0</v>
    </oc>
    <nc r="D229">
      <v>11.6</v>
    </nc>
  </rcc>
  <rcc rId="4301" sId="1" numFmtId="4">
    <oc r="D230">
      <v>0</v>
    </oc>
    <nc r="D230">
      <v>25</v>
    </nc>
  </rcc>
  <rcc rId="4302" sId="1" numFmtId="4">
    <oc r="D232">
      <v>0</v>
    </oc>
    <nc r="D232">
      <v>59.35</v>
    </nc>
  </rcc>
  <rcc rId="4303" sId="1" numFmtId="4">
    <oc r="D233">
      <v>0</v>
    </oc>
    <nc r="D233">
      <v>369.48</v>
    </nc>
  </rcc>
  <rrc rId="4304" sId="1" ref="A234:XFD234" action="insertRow"/>
  <rcc rId="4305" sId="1">
    <nc r="A234" t="inlineStr">
      <is>
        <t>720</t>
      </is>
    </nc>
  </rcc>
  <rcc rId="4306" sId="1">
    <nc r="B234" t="inlineStr">
      <is>
        <t>1 16 01060 01 0000 140</t>
      </is>
    </nc>
  </rcc>
  <rcc rId="4307" sId="1">
    <nc r="C234"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is>
    </nc>
  </rcc>
  <rcc rId="4308" sId="1" numFmtId="4">
    <nc r="D234">
      <v>1585.16</v>
    </nc>
  </rcc>
  <rfmt sheetId="1" sqref="D234">
    <dxf>
      <fill>
        <patternFill patternType="solid">
          <bgColor rgb="FF92D050"/>
        </patternFill>
      </fill>
    </dxf>
  </rfmt>
  <rrc rId="4309" sId="1" ref="A235:XFD235" action="insertRow"/>
  <rcc rId="4310" sId="1">
    <nc r="A235" t="inlineStr">
      <is>
        <t>720</t>
      </is>
    </nc>
  </rcc>
  <rcc rId="4311" sId="1">
    <nc r="B235" t="inlineStr">
      <is>
        <t>1 16 01063 01 0004 140</t>
      </is>
    </nc>
  </rcc>
  <rcc rId="4312" sId="1">
    <nc r="C235"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санитарно-эпидемиологических требований к эксплуатации жилых помещений и общественных помещений, зданий, сооружений и транспорта)</t>
      </is>
    </nc>
  </rcc>
  <rfmt sheetId="1" sqref="D235">
    <dxf>
      <fill>
        <patternFill>
          <bgColor theme="0"/>
        </patternFill>
      </fill>
    </dxf>
  </rfmt>
  <rcc rId="4313" sId="1" numFmtId="4">
    <nc r="D235">
      <v>-49.86</v>
    </nc>
  </rcc>
  <rcc rId="4314" sId="1" numFmtId="4">
    <oc r="D236">
      <v>0</v>
    </oc>
    <nc r="D236">
      <v>45</v>
    </nc>
  </rcc>
  <rcc rId="4315" sId="1" numFmtId="4">
    <oc r="D237">
      <v>0</v>
    </oc>
    <nc r="D237">
      <v>1048.02</v>
    </nc>
  </rcc>
  <rcc rId="4316" sId="1" numFmtId="4">
    <oc r="D238">
      <v>0</v>
    </oc>
    <nc r="D238">
      <v>20</v>
    </nc>
  </rcc>
  <rcc rId="4317" sId="1" numFmtId="4">
    <oc r="D239">
      <v>0</v>
    </oc>
    <nc r="D239">
      <v>4</v>
    </nc>
  </rcc>
  <rcc rId="4318" sId="1" numFmtId="4">
    <oc r="D240">
      <v>0</v>
    </oc>
    <nc r="D240">
      <v>176.06</v>
    </nc>
  </rcc>
  <rcc rId="4319" sId="1" numFmtId="4">
    <oc r="D241">
      <v>0</v>
    </oc>
    <nc r="D241">
      <v>323.93</v>
    </nc>
  </rcc>
  <rcc rId="4320" sId="1">
    <nc r="E241">
      <v>1</v>
    </nc>
  </rcc>
  <rcc rId="4321" sId="1" numFmtId="4">
    <oc r="D242">
      <v>0</v>
    </oc>
    <nc r="D242">
      <v>18</v>
    </nc>
  </rcc>
  <rrc rId="4322" sId="1" ref="A243:XFD243" action="insertRow"/>
  <rcc rId="4323" sId="1">
    <nc r="A243" t="inlineStr">
      <is>
        <t>720</t>
      </is>
    </nc>
  </rcc>
  <rcc rId="4324" sId="1">
    <nc r="B243" t="inlineStr">
      <is>
        <t>1 16 01070 01 0000 140</t>
      </is>
    </nc>
  </rcc>
  <rcc rId="4325" sId="1">
    <nc r="C243"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is>
    </nc>
  </rcc>
  <rcc rId="4326" sId="1" numFmtId="4">
    <nc r="D243">
      <v>953.56</v>
    </nc>
  </rcc>
  <rcc rId="4327" sId="1" numFmtId="4">
    <oc r="D244">
      <v>0</v>
    </oc>
    <nc r="D244">
      <v>2.4</v>
    </nc>
  </rcc>
  <rcc rId="4328" sId="1" numFmtId="4">
    <oc r="D245">
      <v>0</v>
    </oc>
    <nc r="D245">
      <v>304.33999999999997</v>
    </nc>
  </rcc>
  <rfmt sheetId="1" sqref="D245" start="0" length="2147483647">
    <dxf>
      <font>
        <color theme="1"/>
      </font>
    </dxf>
  </rfmt>
  <rcc rId="4329" sId="1" numFmtId="4">
    <oc r="D246">
      <v>48.5</v>
    </oc>
    <nc r="D246">
      <v>56</v>
    </nc>
  </rcc>
  <rfmt sheetId="1" sqref="D246" start="0" length="2147483647">
    <dxf>
      <font>
        <color theme="1"/>
      </font>
    </dxf>
  </rfmt>
  <rrc rId="4330" sId="1" ref="A247:XFD247" action="insertRow"/>
  <rcc rId="4331" sId="1">
    <nc r="A247" t="inlineStr">
      <is>
        <t>720</t>
      </is>
    </nc>
  </rcc>
  <rcc rId="4332" sId="1">
    <nc r="B247" t="inlineStr">
      <is>
        <t>1 16 01083 01 0039 140</t>
      </is>
    </nc>
  </rcc>
  <rcc rId="4333" sId="1">
    <nc r="C247"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is>
    </nc>
  </rcc>
  <rcc rId="4334" sId="1" numFmtId="4">
    <nc r="D247">
      <v>3</v>
    </nc>
  </rcc>
  <rcc rId="4335" sId="1" numFmtId="4">
    <oc r="D248">
      <v>0.7</v>
    </oc>
    <nc r="D248">
      <v>0</v>
    </nc>
  </rcc>
  <rfmt sheetId="1" sqref="D248" start="0" length="2147483647">
    <dxf>
      <font>
        <color theme="1"/>
      </font>
    </dxf>
  </rfmt>
  <rcc rId="4336" sId="1" numFmtId="4">
    <oc r="D249">
      <v>2</v>
    </oc>
    <nc r="D249">
      <v>76</v>
    </nc>
  </rcc>
  <rfmt sheetId="1" sqref="D249" start="0" length="2147483647">
    <dxf>
      <font>
        <color theme="1"/>
      </font>
    </dxf>
  </rfmt>
  <rcc rId="4337" sId="1">
    <oc r="B250" t="inlineStr">
      <is>
        <t>1 16 01133 01 9000 140</t>
      </is>
    </oc>
    <nc r="B250" t="inlineStr">
      <is>
        <t>1 16 01103 01 9000 140</t>
      </is>
    </nc>
  </rcc>
  <rcc rId="4338" sId="1" numFmtId="4">
    <oc r="D250">
      <v>30</v>
    </oc>
    <nc r="D250">
      <v>3</v>
    </nc>
  </rcc>
  <rcc rId="4339" sId="1">
    <oc r="C250" t="inlineStr">
      <is>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is>
    </oc>
    <nc r="C250" t="inlineStr">
      <is>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is>
    </nc>
  </rcc>
  <rfmt sheetId="1" sqref="A250:XFD250" start="0" length="2147483647">
    <dxf>
      <font>
        <color theme="1"/>
      </font>
    </dxf>
  </rfmt>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340" sId="1" ref="A251:XFD251" action="insertRow"/>
  <rcc rId="4341" sId="1">
    <nc r="A251" t="inlineStr">
      <is>
        <t>720</t>
      </is>
    </nc>
  </rcc>
  <rcc rId="4342" sId="1">
    <nc r="B251" t="inlineStr">
      <is>
        <t>1 16 01133 01 9000 140</t>
      </is>
    </nc>
  </rcc>
  <rcc rId="4343" sId="1">
    <nc r="C251" t="inlineStr">
      <is>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is>
    </nc>
  </rcc>
  <rcc rId="4344" sId="1" numFmtId="4">
    <nc r="D251">
      <v>474.97</v>
    </nc>
  </rcc>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345" sId="1" ref="A252:XFD252" action="insertRow"/>
  <rcc rId="4346" sId="1">
    <nc r="A252" t="inlineStr">
      <is>
        <t>720</t>
      </is>
    </nc>
  </rcc>
  <rcc rId="4347" sId="1">
    <nc r="B252" t="inlineStr">
      <is>
        <t>1 16 01143 01 0016 140</t>
      </is>
    </nc>
  </rcc>
  <rcc rId="4348" sId="1">
    <nc r="C252"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is>
    </nc>
  </rcc>
  <rcc rId="4349" sId="1" numFmtId="4">
    <nc r="D252">
      <v>590.41</v>
    </nc>
  </rcc>
  <rcc rId="4350" sId="1" numFmtId="4">
    <oc r="D253">
      <v>108.23</v>
    </oc>
    <nc r="D253">
      <v>0</v>
    </nc>
  </rcc>
  <rfmt sheetId="1" sqref="D253" start="0" length="2147483647">
    <dxf>
      <font>
        <color theme="1"/>
      </font>
    </dxf>
  </rfmt>
  <rcc rId="4351" sId="1" numFmtId="4">
    <oc r="D254">
      <v>1.5</v>
    </oc>
    <nc r="D254">
      <v>0.5</v>
    </nc>
  </rcc>
  <rfmt sheetId="1" sqref="D254" start="0" length="2147483647">
    <dxf>
      <font>
        <color theme="1"/>
      </font>
    </dxf>
  </rfmt>
  <rcc rId="4352" sId="1" numFmtId="4">
    <oc r="D255">
      <v>100</v>
    </oc>
    <nc r="D255">
      <v>-100</v>
    </nc>
  </rcc>
  <rfmt sheetId="1" sqref="D255" start="0" length="2147483647">
    <dxf>
      <font>
        <color theme="1"/>
      </font>
    </dxf>
  </rfmt>
  <rcc rId="4353" sId="1" numFmtId="4">
    <oc r="D256">
      <v>331.3</v>
    </oc>
    <nc r="D256">
      <v>290.27999999999997</v>
    </nc>
  </rcc>
  <rfmt sheetId="1" sqref="D256" start="0" length="2147483647">
    <dxf>
      <font>
        <color theme="1"/>
      </font>
    </dxf>
  </rfmt>
  <rrc rId="4354" sId="1" ref="A257:XFD257" action="insertRow"/>
  <rcc rId="4355" sId="1">
    <nc r="A257" t="inlineStr">
      <is>
        <t>720</t>
      </is>
    </nc>
  </rcc>
  <rcc rId="4356" sId="1">
    <nc r="B257" t="inlineStr">
      <is>
        <t>1 16 01150 01 0000 140</t>
      </is>
    </nc>
  </rcc>
  <rcc rId="4357" sId="1">
    <nc r="C257"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is>
    </nc>
  </rcc>
  <rcc rId="4358" sId="1" numFmtId="4">
    <nc r="D257">
      <v>423.25</v>
    </nc>
  </rcc>
  <rcc rId="4359" sId="1" numFmtId="4">
    <oc r="D258">
      <v>172.65</v>
    </oc>
    <nc r="D258">
      <v>155.69</v>
    </nc>
  </rcc>
  <rcc rId="4360" sId="1">
    <nc r="E258">
      <v>1</v>
    </nc>
  </rcc>
  <rfmt sheetId="1" sqref="D258" start="0" length="2147483647">
    <dxf>
      <font>
        <color theme="1"/>
      </font>
    </dxf>
  </rfmt>
  <rcc rId="4361" sId="1" numFmtId="4">
    <oc r="D259">
      <v>154.02000000000001</v>
    </oc>
    <nc r="D259">
      <v>150.78</v>
    </nc>
  </rcc>
  <rfmt sheetId="1" sqref="D259" start="0" length="2147483647">
    <dxf>
      <font>
        <color theme="1"/>
      </font>
    </dxf>
  </rfmt>
  <rcc rId="4362" sId="1" numFmtId="4">
    <oc r="D260">
      <v>2.5</v>
    </oc>
    <nc r="D260">
      <v>120.91</v>
    </nc>
  </rcc>
  <rfmt sheetId="1" sqref="D260" start="0" length="2147483647">
    <dxf>
      <font>
        <color theme="1"/>
      </font>
    </dxf>
  </rfmt>
  <rcc rId="4363" sId="1" numFmtId="4">
    <oc r="D261">
      <v>1.85</v>
    </oc>
    <nc r="D261">
      <v>-4.13</v>
    </nc>
  </rcc>
  <rfmt sheetId="1" sqref="D261" start="0" length="2147483647">
    <dxf>
      <font>
        <color theme="1"/>
      </font>
    </dxf>
  </rfmt>
  <rcc rId="4364" sId="1" numFmtId="4">
    <oc r="D262">
      <v>209.82</v>
    </oc>
    <nc r="D262">
      <v>192.88</v>
    </nc>
  </rcc>
  <rfmt sheetId="1" sqref="D262" start="0" length="2147483647">
    <dxf>
      <font>
        <color theme="1"/>
      </font>
    </dxf>
  </rfmt>
  <rcc rId="4365" sId="1" numFmtId="4">
    <oc r="D263">
      <v>-1</v>
    </oc>
    <nc r="D263">
      <v>15.5</v>
    </nc>
  </rcc>
  <rfmt sheetId="1" sqref="D263" start="0" length="2147483647">
    <dxf>
      <font>
        <color theme="1"/>
      </font>
    </dxf>
  </rfmt>
  <rcc rId="4366" sId="1" numFmtId="4">
    <oc r="D264">
      <v>9.06</v>
    </oc>
    <nc r="D264">
      <v>3.16</v>
    </nc>
  </rcc>
  <rfmt sheetId="1" sqref="D264" start="0" length="2147483647">
    <dxf>
      <font>
        <color theme="1"/>
      </font>
    </dxf>
  </rfmt>
  <rcc rId="4367" sId="1" numFmtId="4">
    <oc r="D265">
      <v>17.88</v>
    </oc>
    <nc r="D265">
      <v>30.38</v>
    </nc>
  </rcc>
  <rfmt sheetId="1" sqref="D265" start="0" length="2147483647">
    <dxf>
      <font>
        <color theme="1"/>
      </font>
    </dxf>
  </rfmt>
  <rcc rId="4368" sId="1" numFmtId="4">
    <oc r="D266">
      <v>37</v>
    </oc>
    <nc r="D266">
      <v>35</v>
    </nc>
  </rcc>
  <rfmt sheetId="1" sqref="D266" start="0" length="2147483647">
    <dxf>
      <font>
        <color theme="1"/>
      </font>
    </dxf>
  </rfmt>
  <rcc rId="4369" sId="1" numFmtId="4">
    <oc r="D267">
      <v>472.6</v>
    </oc>
    <nc r="D267">
      <v>471.1</v>
    </nc>
  </rcc>
  <rfmt sheetId="1" sqref="D267" start="0" length="2147483647">
    <dxf>
      <font>
        <color theme="1"/>
      </font>
    </dxf>
  </rfmt>
  <rcc rId="4370" sId="1" numFmtId="4">
    <oc r="D268">
      <v>6.3</v>
    </oc>
    <nc r="D268">
      <v>22.6</v>
    </nc>
  </rcc>
  <rfmt sheetId="1" sqref="D268" start="0" length="2147483647">
    <dxf>
      <font>
        <color theme="1"/>
      </font>
    </dxf>
  </rfmt>
  <rcc rId="4371" sId="1" numFmtId="4">
    <oc r="D269">
      <v>25</v>
    </oc>
    <nc r="D269">
      <v>75</v>
    </nc>
  </rcc>
  <rfmt sheetId="1" sqref="D269" start="0" length="2147483647">
    <dxf>
      <font>
        <color theme="1"/>
      </font>
    </dxf>
  </rfmt>
  <rcc rId="4372" sId="1" numFmtId="4">
    <oc r="D270">
      <v>67.94</v>
    </oc>
    <nc r="D270">
      <v>53.44</v>
    </nc>
  </rcc>
  <rfmt sheetId="1" sqref="D270" start="0" length="2147483647">
    <dxf>
      <font>
        <color theme="1"/>
      </font>
    </dxf>
  </rfmt>
  <rcc rId="4373" sId="1" numFmtId="4">
    <oc r="D271">
      <v>500</v>
    </oc>
    <nc r="D271">
      <v>0</v>
    </nc>
  </rcc>
  <rfmt sheetId="1" sqref="D271" start="0" length="2147483647">
    <dxf>
      <font>
        <color theme="1"/>
      </font>
    </dxf>
  </rfmt>
  <rcc rId="4374" sId="1" numFmtId="4">
    <oc r="D272">
      <v>250</v>
    </oc>
    <nc r="D272">
      <v>62.78</v>
    </nc>
  </rcc>
  <rcc rId="4375" sId="1">
    <nc r="E272">
      <v>1</v>
    </nc>
  </rcc>
  <rfmt sheetId="1" sqref="D272" start="0" length="2147483647">
    <dxf>
      <font>
        <color theme="1"/>
      </font>
    </dxf>
  </rfmt>
  <rcc rId="4376" sId="1" numFmtId="4">
    <oc r="D273">
      <v>3</v>
    </oc>
    <nc r="D273">
      <v>9</v>
    </nc>
  </rcc>
  <rfmt sheetId="1" sqref="D273" start="0" length="2147483647">
    <dxf>
      <font>
        <color theme="1"/>
      </font>
    </dxf>
  </rfmt>
  <rcc rId="4377" sId="1" numFmtId="4">
    <oc r="D274">
      <v>25.3</v>
    </oc>
    <nc r="D274">
      <v>12</v>
    </nc>
  </rcc>
  <rfmt sheetId="1" sqref="D274" start="0" length="2147483647">
    <dxf>
      <font>
        <color theme="1"/>
      </font>
    </dxf>
  </rfmt>
  <rcc rId="4378" sId="1" numFmtId="4">
    <oc r="D275">
      <v>82.09</v>
    </oc>
    <nc r="D275">
      <v>102.64</v>
    </nc>
  </rcc>
  <rfmt sheetId="1" sqref="D275" start="0" length="2147483647">
    <dxf>
      <font>
        <color theme="1"/>
      </font>
    </dxf>
  </rfmt>
  <rcc rId="4379" sId="1" numFmtId="4">
    <oc r="D276">
      <v>2</v>
    </oc>
    <nc r="D276">
      <v>-1.01</v>
    </nc>
  </rcc>
  <rfmt sheetId="1" sqref="D276" start="0" length="2147483647">
    <dxf>
      <font>
        <color theme="1"/>
      </font>
    </dxf>
  </rfmt>
  <rcc rId="4380" sId="1" numFmtId="4">
    <oc r="D277">
      <v>100</v>
    </oc>
    <nc r="D277">
      <v>-50</v>
    </nc>
  </rcc>
  <rfmt sheetId="1" sqref="D277" start="0" length="2147483647">
    <dxf>
      <font>
        <color theme="1"/>
      </font>
    </dxf>
  </rfmt>
  <rcc rId="4381" sId="1" numFmtId="4">
    <oc r="D278">
      <v>21.42</v>
    </oc>
    <nc r="D278">
      <v>6.49</v>
    </nc>
  </rcc>
  <rfmt sheetId="1" sqref="D278" start="0" length="2147483647">
    <dxf>
      <font>
        <color theme="1"/>
      </font>
    </dxf>
  </rfmt>
  <rcc rId="4382" sId="1" numFmtId="4">
    <oc r="D279">
      <v>88.21</v>
    </oc>
    <nc r="D279">
      <v>51.33</v>
    </nc>
  </rcc>
  <rfmt sheetId="1" sqref="D279" start="0" length="2147483647">
    <dxf>
      <font>
        <color theme="1"/>
      </font>
    </dxf>
  </rfmt>
  <rcc rId="4383" sId="1" numFmtId="4">
    <oc r="D280">
      <v>10</v>
    </oc>
    <nc r="D280">
      <v>25</v>
    </nc>
  </rcc>
  <rfmt sheetId="1" sqref="D280" start="0" length="2147483647">
    <dxf>
      <font>
        <color theme="1"/>
      </font>
    </dxf>
  </rfmt>
  <rcc rId="4384" sId="1" numFmtId="4">
    <oc r="D281">
      <v>105.2</v>
    </oc>
    <nc r="D281">
      <v>80</v>
    </nc>
  </rcc>
  <rfmt sheetId="1" sqref="D281" start="0" length="2147483647">
    <dxf>
      <font>
        <color theme="1"/>
      </font>
    </dxf>
  </rfmt>
  <rcc rId="4385" sId="1" numFmtId="4">
    <oc r="D282">
      <v>15.13</v>
    </oc>
    <nc r="D282">
      <v>24.62</v>
    </nc>
  </rcc>
  <rfmt sheetId="1" sqref="D282" start="0" length="2147483647">
    <dxf>
      <font>
        <color theme="1"/>
      </font>
    </dxf>
  </rfmt>
  <rcc rId="4386" sId="1" numFmtId="4">
    <oc r="D283">
      <v>9822.3700000000008</v>
    </oc>
    <nc r="D283">
      <v>10825.92</v>
    </nc>
  </rcc>
  <rfmt sheetId="1" sqref="D283" start="0" length="2147483647">
    <dxf>
      <font>
        <color theme="1"/>
      </font>
    </dxf>
  </rfmt>
  <rcc rId="4387" sId="1" numFmtId="4">
    <oc r="D284">
      <v>446.55</v>
    </oc>
    <nc r="D284">
      <v>20</v>
    </nc>
  </rcc>
  <rfmt sheetId="1" sqref="D284" start="0" length="2147483647">
    <dxf>
      <font>
        <color theme="1"/>
      </font>
    </dxf>
  </rfmt>
  <rcc rId="4388" sId="1" numFmtId="4">
    <oc r="D285">
      <v>4</v>
    </oc>
    <nc r="D285">
      <v>3</v>
    </nc>
  </rcc>
  <rfmt sheetId="1" sqref="D285" start="0" length="2147483647">
    <dxf>
      <font>
        <color theme="1"/>
      </font>
    </dxf>
  </rfmt>
  <rfmt sheetId="1" sqref="A227:XFD227" start="0" length="2147483647">
    <dxf>
      <font>
        <color theme="1"/>
      </font>
    </dxf>
  </rfmt>
  <rrc rId="4389" sId="1" ref="A234:XFD234" action="deleteRow">
    <rfmt sheetId="1" xfDxf="1" s="1" sqref="A234:XFD234"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1" dxf="1">
      <nc r="A234" t="inlineStr">
        <is>
          <t>720</t>
        </is>
      </nc>
      <ndxf>
        <numFmt numFmtId="30" formatCode="@"/>
        <alignment horizontal="center" vertical="top" readingOrder="0"/>
        <border outline="0">
          <left style="thin">
            <color indexed="64"/>
          </left>
          <right style="thin">
            <color indexed="64"/>
          </right>
          <top style="thin">
            <color indexed="64"/>
          </top>
          <bottom style="thin">
            <color indexed="64"/>
          </bottom>
        </border>
        <protection hidden="1"/>
      </ndxf>
    </rcc>
    <rcc rId="0" sId="1" dxf="1">
      <nc r="B234" t="inlineStr">
        <is>
          <t>1 16 01060 01 0000 140</t>
        </is>
      </nc>
      <ndxf>
        <numFmt numFmtId="30" formatCode="@"/>
        <alignment horizontal="center" vertical="top" wrapText="1" readingOrder="0"/>
        <border outline="0">
          <left style="thin">
            <color indexed="64"/>
          </left>
          <right style="thin">
            <color indexed="64"/>
          </right>
          <top style="thin">
            <color indexed="64"/>
          </top>
          <bottom style="thin">
            <color indexed="64"/>
          </bottom>
        </border>
        <protection hidden="1"/>
      </ndxf>
    </rcc>
    <rcc rId="0" sId="1" dxf="1">
      <nc r="C234"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is>
      </nc>
      <ndxf>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dxf="1" numFmtId="4">
      <nc r="D234">
        <v>1585.16</v>
      </nc>
      <ndxf>
        <font>
          <sz val="12"/>
          <color theme="1"/>
          <name val="Times New Roman"/>
          <scheme val="none"/>
        </font>
        <numFmt numFmtId="4" formatCode="#,##0.00"/>
        <fill>
          <patternFill patternType="solid">
            <bgColor rgb="FF92D050"/>
          </patternFill>
        </fill>
        <alignment horizontal="right" vertical="top" readingOrder="0"/>
        <border outline="0">
          <left style="thin">
            <color indexed="64"/>
          </left>
          <right style="thin">
            <color indexed="64"/>
          </right>
          <top style="thin">
            <color indexed="64"/>
          </top>
          <bottom style="thin">
            <color indexed="64"/>
          </bottom>
        </border>
        <protection hidden="1"/>
      </ndxf>
    </rcc>
  </rrc>
  <rrc rId="4390" sId="1" ref="A245:XFD245" action="insertRow"/>
  <rcc rId="4391" sId="1">
    <nc r="A245" t="inlineStr">
      <is>
        <t>720</t>
      </is>
    </nc>
  </rcc>
  <rcc rId="4392" sId="1">
    <nc r="B245" t="inlineStr">
      <is>
        <t>1 16 01073 01 9000 140</t>
      </is>
    </nc>
  </rcc>
  <rcc rId="4393" sId="1">
    <nc r="C245"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is>
    </nc>
  </rcc>
  <rcc rId="4394" sId="1" numFmtId="4">
    <nc r="D245">
      <v>646.83000000000004</v>
    </nc>
  </rcc>
  <rrc rId="4395" sId="1" ref="A242:XFD242" action="deleteRow">
    <rfmt sheetId="1" xfDxf="1" s="1" sqref="A242:XFD242"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1" dxf="1">
      <nc r="A242" t="inlineStr">
        <is>
          <t>720</t>
        </is>
      </nc>
      <ndxf>
        <numFmt numFmtId="30" formatCode="@"/>
        <alignment horizontal="center" vertical="top" readingOrder="0"/>
        <border outline="0">
          <left style="thin">
            <color indexed="64"/>
          </left>
          <right style="thin">
            <color indexed="64"/>
          </right>
          <top style="thin">
            <color indexed="64"/>
          </top>
          <bottom style="thin">
            <color indexed="64"/>
          </bottom>
        </border>
        <protection hidden="1"/>
      </ndxf>
    </rcc>
    <rcc rId="0" sId="1" dxf="1">
      <nc r="B242" t="inlineStr">
        <is>
          <t>1 16 01070 01 0000 140</t>
        </is>
      </nc>
      <ndxf>
        <numFmt numFmtId="30" formatCode="@"/>
        <alignment horizontal="center" vertical="top" wrapText="1" readingOrder="0"/>
        <border outline="0">
          <left style="thin">
            <color indexed="64"/>
          </left>
          <right style="thin">
            <color indexed="64"/>
          </right>
          <top style="thin">
            <color indexed="64"/>
          </top>
          <bottom style="thin">
            <color indexed="64"/>
          </bottom>
        </border>
        <protection hidden="1"/>
      </ndxf>
    </rcc>
    <rcc rId="0" sId="1" dxf="1">
      <nc r="C242"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is>
      </nc>
      <ndxf>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dxf="1" numFmtId="4">
      <nc r="D242">
        <v>953.56</v>
      </nc>
      <ndxf>
        <font>
          <sz val="12"/>
          <color theme="1"/>
          <name val="Times New Roman"/>
          <scheme val="none"/>
        </font>
        <numFmt numFmtId="4" formatCode="#,##0.00"/>
        <alignment horizontal="right" vertical="top" readingOrder="0"/>
        <border outline="0">
          <left style="thin">
            <color indexed="64"/>
          </left>
          <right style="thin">
            <color indexed="64"/>
          </right>
          <top style="thin">
            <color indexed="64"/>
          </top>
          <bottom style="thin">
            <color indexed="64"/>
          </bottom>
        </border>
        <protection hidden="1"/>
      </ndxf>
    </rcc>
  </rrc>
  <rfmt sheetId="1" sqref="A227:XFD227" start="0" length="2147483647">
    <dxf>
      <font>
        <color rgb="FFFF0000"/>
      </font>
    </dxf>
  </rfmt>
  <rcc rId="4396" sId="1">
    <oc r="C11" t="inlineStr">
      <is>
        <t>Прочие доходы от компенсации затрат бюджетов городских округов (доходы в виде возврата дебиторской задолженности прошлых лет)</t>
      </is>
    </oc>
    <nc r="C11" t="inlineStr">
      <is>
        <t xml:space="preserve">Прочие доходы от компенсации затрат бюджетов городских округов (доходы в виде возврата дебиторской задолженности прошлых лет)
</t>
      </is>
    </nc>
  </rcc>
  <rcc rId="4397" sId="1">
    <oc r="C13"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is>
    </oc>
    <nc r="C13" t="inlineStr">
      <is>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
</t>
      </is>
    </nc>
  </rcc>
  <rcc rId="4398" sId="1">
    <oc r="C14"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is>
    </oc>
    <nc r="C14"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is>
    </nc>
  </rcc>
  <rfmt sheetId="1" sqref="A14:XFD14" start="0" length="2147483647">
    <dxf>
      <font>
        <color theme="1"/>
      </font>
    </dxf>
  </rfmt>
  <rfmt sheetId="1" sqref="A13:XFD13" start="0" length="2147483647">
    <dxf>
      <font>
        <color theme="1"/>
      </font>
    </dxf>
  </rfmt>
  <rfmt sheetId="1" sqref="A11:XFD11" start="0" length="2147483647">
    <dxf>
      <font>
        <color theme="1"/>
      </font>
    </dxf>
  </rfmt>
  <rcv guid="{E7C8B8ED-CF89-4FBB-86DA-EA390F878110}" action="delete"/>
  <rdn rId="0" localSheetId="1" customView="1" name="Z_E7C8B8ED_CF89_4FBB_86DA_EA390F878110_.wvu.PrintTitles" hidden="1" oldHidden="1">
    <formula>Лист1!$7:$8</formula>
    <oldFormula>Лист1!$7:$8</oldFormula>
  </rdn>
  <rcv guid="{E7C8B8ED-CF89-4FBB-86DA-EA390F878110}" action="add"/>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00" sId="1">
    <oc r="C16" t="inlineStr">
      <is>
        <t xml:space="preserve">Государственная пошлина за выдачу разрешения на установку рекламной конструкции </t>
      </is>
    </oc>
    <nc r="C16" t="inlineStr">
      <is>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is>
    </nc>
  </rcc>
  <rfmt sheetId="1" sqref="A16:XFD16" start="0" length="2147483647">
    <dxf>
      <font>
        <color theme="1"/>
      </font>
    </dxf>
  </rfmt>
  <rfmt sheetId="1" sqref="A18:XFD18" start="0" length="2147483647">
    <dxf>
      <font>
        <color theme="1"/>
      </font>
    </dxf>
  </rfmt>
  <rfmt sheetId="1" sqref="A19:XFD19" start="0" length="2147483647">
    <dxf>
      <font>
        <color theme="1"/>
      </font>
    </dxf>
  </rfmt>
  <rfmt sheetId="1" sqref="A20:XFD20" start="0" length="2147483647">
    <dxf>
      <font>
        <color theme="1"/>
      </font>
    </dxf>
  </rfmt>
  <rfmt sheetId="1" sqref="A21:XFD21" start="0" length="2147483647">
    <dxf>
      <font>
        <color theme="1"/>
      </font>
    </dxf>
  </rfmt>
  <rfmt sheetId="1" sqref="A22:XFD22" start="0" length="2147483647">
    <dxf>
      <font>
        <color theme="1"/>
      </font>
    </dxf>
  </rfmt>
  <rcc rId="4401" sId="1">
    <oc r="C23" t="inlineStr">
      <is>
        <t>Доходы от сдачи в аренду имущества, составляющего казну городских округов(за исключением земельных участков) (доходы по договорам найма жилых помещений фонда коммерческого использования)</t>
      </is>
    </oc>
    <nc r="C23" t="inlineStr">
      <is>
        <t>Доходы от сдачи в аренду имущества, составляющего казну городских округов (за исключением земельных участков) (доходы по договорам найма жилых помещений фонда коммерческого использования)</t>
      </is>
    </nc>
  </rcc>
  <rfmt sheetId="1" sqref="A23:XFD23" start="0" length="2147483647">
    <dxf>
      <font>
        <color theme="1"/>
      </font>
    </dxf>
  </rfmt>
  <rcc rId="4402" sId="1">
    <oc r="C24" t="inlineStr">
      <is>
        <t>Доходы от сдачи в аренду имущества, составляющего казну городских округов(за исключением земельных участков) (доходы по договорам аренды прочего имущества)</t>
      </is>
    </oc>
    <nc r="C24" t="inlineStr">
      <is>
        <t>Доходы от сдачи в аренду имущества, составляющего казну городских округов (за исключением земельных участков) (доходы по договорам аренды прочего имущества)</t>
      </is>
    </nc>
  </rcc>
  <rfmt sheetId="1" sqref="A24:XFD24" start="0" length="2147483647">
    <dxf>
      <font>
        <color theme="1"/>
      </font>
    </dxf>
  </rfmt>
  <rcc rId="4403" sId="1">
    <oc r="C25" t="inlineStr">
      <is>
        <t>Доходы от сдачи в аренду имущества, составляющего казну городских округов(за исключением земельных участков) (доходы по договорам аренды движимого имущества)</t>
      </is>
    </oc>
    <nc r="C25" t="inlineStr">
      <is>
        <t>Доходы от сдачи в аренду имущества, составляющего казну городских округов (за исключением земельных участков) (доходы по договорам аренды движимого имущества)</t>
      </is>
    </nc>
  </rcc>
  <rfmt sheetId="1" sqref="A25:XFD25" start="0" length="2147483647">
    <dxf>
      <font>
        <color theme="1"/>
      </font>
    </dxf>
  </rfmt>
  <rfmt sheetId="1" sqref="A26:XFD26" start="0" length="2147483647">
    <dxf>
      <font>
        <color theme="1"/>
      </font>
    </dxf>
  </rfmt>
  <rfmt sheetId="1" sqref="A27:XFD27" start="0" length="2147483647">
    <dxf>
      <font>
        <color theme="1"/>
      </font>
    </dxf>
  </rfmt>
  <rfmt sheetId="1" sqref="A28:XFD28" start="0" length="2147483647">
    <dxf>
      <font>
        <color theme="1"/>
      </font>
    </dxf>
  </rfmt>
  <rfmt sheetId="1" sqref="A29:XFD29" start="0" length="2147483647">
    <dxf>
      <font>
        <color theme="1"/>
      </font>
    </dxf>
  </rfmt>
  <rfmt sheetId="1" sqref="A30:XFD30" start="0" length="2147483647">
    <dxf>
      <font>
        <color theme="1"/>
      </font>
    </dxf>
  </rfmt>
  <rfmt sheetId="1" sqref="A31:XFD31" start="0" length="2147483647">
    <dxf>
      <font>
        <color theme="1"/>
      </font>
    </dxf>
  </rfmt>
  <rfmt sheetId="1" sqref="A32:XFD32" start="0" length="2147483647">
    <dxf>
      <font>
        <color theme="1"/>
      </font>
    </dxf>
  </rfmt>
  <rfmt sheetId="1" sqref="A33:XFD33" start="0" length="2147483647">
    <dxf>
      <font>
        <color theme="1"/>
      </font>
    </dxf>
  </rfmt>
  <rfmt sheetId="1" sqref="A34:XFD34" start="0" length="2147483647">
    <dxf>
      <font>
        <color theme="1"/>
      </font>
    </dxf>
  </rfmt>
  <rfmt sheetId="1" sqref="A35:XFD35" start="0" length="2147483647">
    <dxf>
      <font>
        <color theme="1"/>
      </font>
    </dxf>
  </rfmt>
  <rfmt sheetId="1" sqref="A36:XFD36" start="0" length="2147483647">
    <dxf>
      <font>
        <color theme="1"/>
      </font>
    </dxf>
  </rfmt>
  <rfmt sheetId="1" sqref="A37:XFD37" start="0" length="2147483647">
    <dxf>
      <font>
        <color theme="1"/>
      </font>
    </dxf>
  </rfmt>
  <rrc rId="4404" sId="1" ref="A38:XFD38" action="deleteRow">
    <rfmt sheetId="1" xfDxf="1" s="1" sqref="A38:XFD38"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1" dxf="1">
      <nc r="A38" t="inlineStr">
        <is>
          <t>040</t>
        </is>
      </nc>
      <ndxf>
        <numFmt numFmtId="30" formatCode="@"/>
        <alignment horizontal="center" vertical="top" readingOrder="0"/>
        <border outline="0">
          <left style="thin">
            <color indexed="64"/>
          </left>
          <right style="thin">
            <color indexed="64"/>
          </right>
          <top style="thin">
            <color indexed="64"/>
          </top>
          <bottom style="thin">
            <color indexed="64"/>
          </bottom>
        </border>
        <protection hidden="1"/>
      </ndxf>
    </rcc>
    <rcc rId="0" sId="1" dxf="1">
      <nc r="B38" t="inlineStr">
        <is>
          <t>1 14 02040 04 0000 410</t>
        </is>
      </nc>
      <ndxf>
        <numFmt numFmtId="30" formatCode="@"/>
        <alignment horizontal="center" vertical="top" wrapText="1" readingOrder="0"/>
        <border outline="0">
          <left style="thin">
            <color indexed="64"/>
          </left>
          <right style="thin">
            <color indexed="64"/>
          </right>
          <top style="thin">
            <color indexed="64"/>
          </top>
          <bottom style="thin">
            <color indexed="64"/>
          </bottom>
        </border>
        <protection hidden="1"/>
      </ndxf>
    </rcc>
    <rcc rId="0" sId="1" dxf="1">
      <nc r="C38" t="inlineStr">
        <is>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is>
      </nc>
      <ndxf>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dxf="1" numFmtId="4">
      <nc r="D38">
        <v>0</v>
      </nc>
      <ndxf>
        <font>
          <sz val="12"/>
          <color theme="1"/>
          <name val="Times New Roman"/>
          <scheme val="none"/>
        </font>
        <numFmt numFmtId="4" formatCode="#,##0.00"/>
        <fill>
          <patternFill patternType="solid">
            <bgColor theme="0"/>
          </patternFill>
        </fill>
        <alignment horizontal="right" vertical="top" readingOrder="0"/>
        <border outline="0">
          <left style="thin">
            <color indexed="64"/>
          </left>
          <right style="thin">
            <color indexed="64"/>
          </right>
          <top style="thin">
            <color indexed="64"/>
          </top>
          <bottom style="thin">
            <color indexed="64"/>
          </bottom>
        </border>
        <protection hidden="1"/>
      </ndxf>
    </rcc>
  </rrc>
  <rfmt sheetId="1" sqref="A38:XFD38" start="0" length="2147483647">
    <dxf>
      <font>
        <color theme="1"/>
      </font>
    </dxf>
  </rfmt>
  <rcc rId="4405" sId="1">
    <oc r="C39" t="inlineStr">
      <is>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is>
    </oc>
    <nc r="C39" t="inlineStr">
      <is>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is>
    </nc>
  </rcc>
  <rfmt sheetId="1" sqref="A39:XFD39" start="0" length="2147483647">
    <dxf>
      <font>
        <color theme="1"/>
      </font>
    </dxf>
  </rfmt>
  <rcc rId="4406" sId="1">
    <oc r="C40" t="inlineStr">
      <is>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is>
    </oc>
    <nc r="C40" t="inlineStr">
      <is>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is>
    </nc>
  </rcc>
  <rfmt sheetId="1" sqref="A40:XFD40" start="0" length="2147483647">
    <dxf>
      <font>
        <color theme="1"/>
      </font>
    </dxf>
  </rfmt>
  <rfmt sheetId="1" sqref="A41:XFD41" start="0" length="2147483647">
    <dxf>
      <font>
        <color theme="1"/>
      </font>
    </dxf>
  </rfmt>
  <rfmt sheetId="1" sqref="A42:XFD42" start="0" length="2147483647">
    <dxf>
      <font>
        <color theme="1"/>
      </font>
    </dxf>
  </rfmt>
  <rfmt sheetId="1" sqref="A43:XFD43" start="0" length="2147483647">
    <dxf>
      <font>
        <color theme="1"/>
      </font>
    </dxf>
  </rfmt>
  <rcc rId="4407" sId="1">
    <oc r="C44" t="inlineStr">
      <is>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 </t>
      </is>
    </oc>
    <nc r="C44" t="inlineStr">
      <is>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is>
    </nc>
  </rcc>
  <rfmt sheetId="1" sqref="A44:XFD44" start="0" length="2147483647">
    <dxf>
      <font>
        <color theme="1"/>
      </font>
    </dxf>
  </rfmt>
  <rfmt sheetId="1" sqref="A45:XFD45" start="0" length="2147483647">
    <dxf>
      <font>
        <color theme="1"/>
      </font>
    </dxf>
  </rfmt>
  <rfmt sheetId="1" sqref="A46:XFD46" start="0" length="2147483647">
    <dxf>
      <font>
        <color theme="1"/>
      </font>
    </dxf>
  </rfmt>
  <rfmt sheetId="1" sqref="A47:XFD47" start="0" length="2147483647">
    <dxf>
      <font>
        <color theme="1"/>
      </font>
    </dxf>
  </rfmt>
  <rfmt sheetId="1" sqref="A48:XFD48" start="0" length="2147483647">
    <dxf>
      <font>
        <color theme="1"/>
      </font>
    </dxf>
  </rfmt>
  <rfmt sheetId="1" sqref="A49:XFD49" start="0" length="2147483647">
    <dxf>
      <font>
        <color theme="1"/>
      </font>
    </dxf>
  </rfmt>
  <rfmt sheetId="1" sqref="A50:XFD50" start="0" length="2147483647">
    <dxf>
      <font>
        <color theme="1"/>
      </font>
    </dxf>
  </rfmt>
  <rcc rId="4408" sId="1">
    <oc r="C51"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неустойки, пени в соответствии с договором в отношении земельного участка)</t>
      </is>
    </oc>
    <nc r="C51"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неустойки, пени в соответствии с договором в отношении земельного участка)</t>
      </is>
    </nc>
  </rcc>
  <rfmt sheetId="1" sqref="A51:XFD51" start="0" length="2147483647">
    <dxf>
      <font>
        <color theme="1"/>
      </font>
    </dxf>
  </rfmt>
  <rcc rId="4409" sId="1">
    <oc r="C52"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неустойки, пени в соответствии с договором в отношении муниципального имущества и договором на установку и эксплуатацию рекламной конструкции)</t>
      </is>
    </oc>
    <nc r="C52"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неустойки, пени в соответствии с договором в отношении муниципального имущества и договором на установку и эксплуатацию рекламной конструкции)</t>
      </is>
    </nc>
  </rcc>
  <rfmt sheetId="1" sqref="A52:XFD52" start="0" length="2147483647">
    <dxf>
      <font>
        <color theme="1"/>
      </font>
    </dxf>
  </rfmt>
  <rcc rId="4410" sId="1">
    <oc r="C53"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t>
      </is>
    </oc>
    <nc r="C53"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t>
      </is>
    </nc>
  </rcc>
  <rfmt sheetId="1" sqref="A53:XFD53" start="0" length="2147483647">
    <dxf>
      <font>
        <color theme="1"/>
      </font>
    </dxf>
  </rfmt>
  <rfmt sheetId="1" sqref="A54:XFD54" start="0" length="2147483647">
    <dxf>
      <font>
        <color theme="1"/>
      </font>
    </dxf>
  </rfmt>
  <rfmt sheetId="1" sqref="A58:XFD58" start="0" length="2147483647">
    <dxf>
      <font>
        <color theme="1"/>
      </font>
    </dxf>
  </rfmt>
  <rcv guid="{E7C8B8ED-CF89-4FBB-86DA-EA390F878110}" action="delete"/>
  <rdn rId="0" localSheetId="1" customView="1" name="Z_E7C8B8ED_CF89_4FBB_86DA_EA390F878110_.wvu.PrintTitles" hidden="1" oldHidden="1">
    <formula>Лист1!$7:$8</formula>
    <oldFormula>Лист1!$7:$8</oldFormula>
  </rdn>
  <rcv guid="{E7C8B8ED-CF89-4FBB-86DA-EA390F878110}" action="add"/>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59:XFD59" start="0" length="2147483647">
    <dxf>
      <font>
        <color theme="1"/>
      </font>
    </dxf>
  </rfmt>
  <rrc rId="4412" sId="1" ref="A60:XFD60" action="deleteRow">
    <rfmt sheetId="1" xfDxf="1" s="1" sqref="A60:XFD60"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1" dxf="1">
      <nc r="A60" t="inlineStr">
        <is>
          <t>040</t>
        </is>
      </nc>
      <ndxf>
        <numFmt numFmtId="30" formatCode="@"/>
        <alignment horizontal="center" vertical="top" readingOrder="0"/>
        <border outline="0">
          <left style="thin">
            <color indexed="64"/>
          </left>
          <right style="thin">
            <color indexed="64"/>
          </right>
          <top style="thin">
            <color indexed="64"/>
          </top>
          <bottom style="thin">
            <color indexed="64"/>
          </bottom>
        </border>
        <protection hidden="1"/>
      </ndxf>
    </rcc>
    <rcc rId="0" sId="1" dxf="1">
      <nc r="B60" t="inlineStr">
        <is>
          <t>1 17 05040 04 0301 180</t>
        </is>
      </nc>
      <ndxf>
        <numFmt numFmtId="30" formatCode="@"/>
        <alignment horizontal="center" vertical="top" wrapText="1" readingOrder="0"/>
        <border outline="0">
          <left style="thin">
            <color indexed="64"/>
          </left>
          <right style="thin">
            <color indexed="64"/>
          </right>
          <top style="thin">
            <color indexed="64"/>
          </top>
          <bottom style="thin">
            <color indexed="64"/>
          </bottom>
        </border>
        <protection hidden="1"/>
      </ndxf>
    </rcc>
    <rcc rId="0" sId="1" dxf="1">
      <nc r="C60" t="inlineStr">
        <is>
          <t>Прочие неналоговые доходы бюджетов городских округов (доходы от размещения нестационарных торговых объектор на территории города)</t>
        </is>
      </nc>
      <ndxf>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dxf="1" numFmtId="4">
      <nc r="D60">
        <v>0</v>
      </nc>
      <ndxf>
        <font>
          <sz val="12"/>
          <color theme="1"/>
          <name val="Times New Roman"/>
          <scheme val="none"/>
        </font>
        <numFmt numFmtId="4" formatCode="#,##0.00"/>
        <alignment horizontal="right" vertical="top" readingOrder="0"/>
        <border outline="0">
          <left style="thin">
            <color indexed="64"/>
          </left>
          <right style="thin">
            <color indexed="64"/>
          </right>
          <top style="thin">
            <color indexed="64"/>
          </top>
          <bottom style="thin">
            <color indexed="64"/>
          </bottom>
        </border>
        <protection hidden="1"/>
      </ndxf>
    </rcc>
  </rrc>
  <rrc rId="4413" sId="1" ref="A61:XFD61" action="deleteRow">
    <rfmt sheetId="1" xfDxf="1" s="1" sqref="A61:XFD61"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1" dxf="1">
      <nc r="A61" t="inlineStr">
        <is>
          <t>040</t>
        </is>
      </nc>
      <ndxf>
        <numFmt numFmtId="30" formatCode="@"/>
        <alignment horizontal="center" vertical="top" readingOrder="0"/>
        <border outline="0">
          <left style="thin">
            <color indexed="64"/>
          </left>
          <right style="thin">
            <color indexed="64"/>
          </right>
          <top style="thin">
            <color indexed="64"/>
          </top>
          <bottom style="thin">
            <color indexed="64"/>
          </bottom>
        </border>
        <protection hidden="1"/>
      </ndxf>
    </rcc>
    <rcc rId="0" sId="1" dxf="1">
      <nc r="B61" t="inlineStr">
        <is>
          <t>1 17 05040 04 0303 180</t>
        </is>
      </nc>
      <ndxf>
        <numFmt numFmtId="30" formatCode="@"/>
        <alignment horizontal="center" vertical="top" wrapText="1" readingOrder="0"/>
        <border outline="0">
          <left style="thin">
            <color indexed="64"/>
          </left>
          <right style="thin">
            <color indexed="64"/>
          </right>
          <top style="thin">
            <color indexed="64"/>
          </top>
          <bottom style="thin">
            <color indexed="64"/>
          </bottom>
        </border>
        <protection hidden="1"/>
      </ndxf>
    </rcc>
    <rcc rId="0" sId="1" dxf="1">
      <nc r="C61" t="inlineStr">
        <is>
          <t>Прочие неналоговые доходы бюджетов городских округов (остатки денежных средств с расчетных счетов предприятий)</t>
        </is>
      </nc>
      <ndxf>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dxf="1" numFmtId="4">
      <nc r="D61">
        <v>0</v>
      </nc>
      <ndxf>
        <font>
          <sz val="12"/>
          <color theme="1"/>
          <name val="Times New Roman"/>
          <scheme val="none"/>
        </font>
        <numFmt numFmtId="4" formatCode="#,##0.00"/>
        <alignment horizontal="right" vertical="top" readingOrder="0"/>
        <border outline="0">
          <left style="thin">
            <color indexed="64"/>
          </left>
          <right style="thin">
            <color indexed="64"/>
          </right>
          <top style="thin">
            <color indexed="64"/>
          </top>
          <bottom style="thin">
            <color indexed="64"/>
          </bottom>
        </border>
        <protection hidden="1"/>
      </ndxf>
    </rcc>
  </rrc>
  <rfmt sheetId="1" sqref="A61:XFD61" start="0" length="2147483647">
    <dxf>
      <font>
        <color theme="1"/>
      </font>
    </dxf>
  </rfmt>
  <rcc rId="4414" sId="1">
    <oc r="C63" t="inlineStr">
      <is>
        <t>Доходы бюджетов городских округов от возврата иными организациями остатков субсидий прошлых лет</t>
      </is>
    </oc>
    <nc r="C63" t="inlineStr">
      <is>
        <t>Доходы бюджетов городских округов от возврата автономными учреждениями остатков субсидий прошлых лет</t>
      </is>
    </nc>
  </rcc>
  <rfmt sheetId="1" sqref="A63:XFD63" start="0" length="2147483647">
    <dxf>
      <font>
        <color theme="1"/>
      </font>
    </dxf>
  </rfmt>
  <rcc rId="4415" sId="1">
    <oc r="C64" t="inlineStr">
      <is>
        <t>Доходы бюджетов городских округов от возврата иными организациями остатков субсидий прошлых лет</t>
      </is>
    </oc>
    <nc r="C64" t="inlineStr">
      <is>
        <t>Доходы бюджетов городских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is>
    </nc>
  </rcc>
  <rfmt sheetId="1" sqref="A64:XFD64" start="0" length="2147483647">
    <dxf>
      <font>
        <color theme="1"/>
      </font>
    </dxf>
  </rfmt>
  <rrc rId="4416" sId="1" ref="A66:XFD66" action="deleteRow">
    <undo index="0" exp="area" dr="D66:D77" r="D65" sId="1"/>
    <rfmt sheetId="1" xfDxf="1" s="1" sqref="A66:XFD6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1" dxf="1">
      <nc r="A66" t="inlineStr">
        <is>
          <t>041</t>
        </is>
      </nc>
      <ndxf>
        <numFmt numFmtId="30" formatCode="@"/>
        <alignment horizontal="center" vertical="top" readingOrder="0"/>
        <border outline="0">
          <left style="thin">
            <color indexed="64"/>
          </left>
          <right style="thin">
            <color indexed="64"/>
          </right>
          <top style="thin">
            <color indexed="64"/>
          </top>
          <bottom style="thin">
            <color indexed="64"/>
          </bottom>
        </border>
        <protection hidden="1"/>
      </ndxf>
    </rcc>
    <rcc rId="0" sId="1" dxf="1">
      <nc r="B66" t="inlineStr">
        <is>
          <t>1 08 07173 01 1000 110</t>
        </is>
      </nc>
      <ndxf>
        <numFmt numFmtId="30" formatCode="@"/>
        <alignment horizontal="center" vertical="top" wrapText="1" readingOrder="0"/>
        <border outline="0">
          <left style="thin">
            <color indexed="64"/>
          </left>
          <right style="thin">
            <color indexed="64"/>
          </right>
          <top style="thin">
            <color indexed="64"/>
          </top>
          <bottom style="thin">
            <color indexed="64"/>
          </bottom>
        </border>
        <protection hidden="1"/>
      </ndxf>
    </rcc>
    <rcc rId="0" sId="1" dxf="1">
      <nc r="C66" t="inlineStr">
        <is>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is>
      </nc>
      <ndxf>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dxf="1" numFmtId="4">
      <nc r="D66">
        <v>0</v>
      </nc>
      <ndxf>
        <font>
          <sz val="12"/>
          <color theme="1"/>
          <name val="Times New Roman"/>
          <scheme val="none"/>
        </font>
        <numFmt numFmtId="4" formatCode="#,##0.00"/>
        <alignment horizontal="right" vertical="top" readingOrder="0"/>
        <border outline="0">
          <left style="thin">
            <color indexed="64"/>
          </left>
          <right style="thin">
            <color indexed="64"/>
          </right>
          <top style="thin">
            <color indexed="64"/>
          </top>
          <bottom style="thin">
            <color indexed="64"/>
          </bottom>
        </border>
        <protection hidden="1"/>
      </ndxf>
    </rcc>
  </rrc>
  <rcc rId="4417" sId="1">
    <oc r="C66" t="inlineStr">
      <is>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(доходы от зачисления платы при заключении концессионных соглашений)</t>
      </is>
    </oc>
    <nc r="C66" t="inlineStr">
      <is>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(доходы от платы за наем жилого помещения, предоставляемого по договорам социального найма или договорам найма специализированных жилых помещений)</t>
      </is>
    </nc>
  </rcc>
  <rfmt sheetId="1" sqref="A66:XFD66" start="0" length="2147483647">
    <dxf>
      <font>
        <color theme="1"/>
      </font>
    </dxf>
  </rfmt>
  <rfmt sheetId="1" sqref="A67:XFD67" start="0" length="2147483647">
    <dxf>
      <font>
        <color theme="1"/>
      </font>
    </dxf>
  </rfmt>
  <rfmt sheetId="1" sqref="A68:XFD68" start="0" length="2147483647">
    <dxf>
      <font>
        <color theme="1"/>
      </font>
    </dxf>
  </rfmt>
  <rfmt sheetId="1" sqref="A69:XFD69" start="0" length="2147483647">
    <dxf>
      <font>
        <color theme="1"/>
      </font>
    </dxf>
  </rfmt>
  <rfmt sheetId="1" sqref="A70:XFD70" start="0" length="2147483647">
    <dxf>
      <font>
        <color theme="1"/>
      </font>
    </dxf>
  </rfmt>
  <rfmt sheetId="1" sqref="A71:XFD71" start="0" length="2147483647">
    <dxf>
      <font>
        <color theme="1"/>
      </font>
    </dxf>
  </rfmt>
  <rcc rId="4418" sId="1">
    <oc r="C72"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t>
      </is>
    </oc>
    <nc r="C72"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t>
      </is>
    </nc>
  </rcc>
  <rfmt sheetId="1" sqref="A72:XFD72" start="0" length="2147483647">
    <dxf>
      <font>
        <color theme="1"/>
      </font>
    </dxf>
  </rfmt>
  <rfmt sheetId="1" sqref="A73:XFD73" start="0" length="2147483647">
    <dxf>
      <font>
        <color theme="1"/>
      </font>
    </dxf>
  </rfmt>
  <rcc rId="4419" sId="1">
    <oc r="C74" t="inlineStr">
      <is>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is>
    </oc>
    <nc r="C74" t="inlineStr">
      <is>
        <t>Платежи, уплачиваемые в целях возмещения вреда, причиняемого автомобильным дорогам местного значения тяжеловесными транспортными средствами</t>
      </is>
    </nc>
  </rcc>
  <rfmt sheetId="1" sqref="A74:XFD74" start="0" length="2147483647">
    <dxf>
      <font>
        <color theme="1"/>
      </font>
    </dxf>
  </rfmt>
  <rfmt sheetId="1" sqref="A75:XFD75" start="0" length="2147483647">
    <dxf>
      <font>
        <color theme="1"/>
      </font>
    </dxf>
  </rfmt>
  <rcc rId="4420" sId="1">
    <oc r="C76" t="inlineStr">
      <is>
        <t>Доходы бюджетов городских округов от возврата иными организациями остатков субсидий прошлых лет</t>
      </is>
    </oc>
    <nc r="C76" t="inlineStr">
      <is>
        <t>Доходы бюджетов городских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is>
    </nc>
  </rcc>
  <rfmt sheetId="1" sqref="A76:XFD76" start="0" length="2147483647">
    <dxf>
      <font>
        <color theme="1"/>
      </font>
    </dxf>
  </rfmt>
  <rfmt sheetId="1" sqref="A78:XFD78" start="0" length="2147483647">
    <dxf>
      <font>
        <color theme="1"/>
      </font>
    </dxf>
  </rfmt>
  <rfmt sheetId="1" sqref="A79:XFD79" start="0" length="2147483647">
    <dxf>
      <font>
        <color theme="1"/>
      </font>
    </dxf>
  </rfmt>
  <rcc rId="4421" sId="1">
    <oc r="C80"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t>
      </is>
    </oc>
    <nc r="C80" t="inlineStr">
      <is>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неустойки, пени)</t>
      </is>
    </nc>
  </rcc>
  <rfmt sheetId="1" sqref="A80:XFD80" start="0" length="2147483647">
    <dxf>
      <font>
        <color theme="1"/>
      </font>
    </dxf>
  </rfmt>
  <rfmt sheetId="1" sqref="A81:XFD81" start="0" length="2147483647">
    <dxf>
      <font>
        <color theme="1"/>
      </font>
    </dxf>
  </rfmt>
  <rfmt sheetId="1" sqref="A82:XFD82" start="0" length="2147483647">
    <dxf>
      <font>
        <color theme="1"/>
      </font>
    </dxf>
  </rfmt>
  <rcv guid="{E7C8B8ED-CF89-4FBB-86DA-EA390F878110}" action="delete"/>
  <rdn rId="0" localSheetId="1" customView="1" name="Z_E7C8B8ED_CF89_4FBB_86DA_EA390F878110_.wvu.PrintTitles" hidden="1" oldHidden="1">
    <formula>Лист1!$7:$8</formula>
    <oldFormula>Лист1!$7:$8</oldFormula>
  </rdn>
  <rcv guid="{E7C8B8ED-CF89-4FBB-86DA-EA390F878110}" action="add"/>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4:XFD84" start="0" length="2147483647">
    <dxf>
      <font>
        <color theme="1"/>
      </font>
    </dxf>
  </rfmt>
  <rfmt sheetId="1" sqref="A85:XFD85" start="0" length="2147483647">
    <dxf>
      <font>
        <color theme="1"/>
      </font>
    </dxf>
  </rfmt>
  <rfmt sheetId="1" sqref="A86:XFD86" start="0" length="2147483647">
    <dxf>
      <font>
        <color theme="1"/>
      </font>
    </dxf>
  </rfmt>
  <rfmt sheetId="1" sqref="A87:XFD87" start="0" length="2147483647">
    <dxf>
      <font>
        <color theme="1"/>
      </font>
    </dxf>
  </rfmt>
  <rfmt sheetId="1" sqref="A88:XFD88" start="0" length="2147483647">
    <dxf>
      <font>
        <color theme="1"/>
      </font>
    </dxf>
  </rfmt>
  <rfmt sheetId="1" sqref="A89:XFD89" start="0" length="2147483647">
    <dxf>
      <font>
        <color theme="1"/>
      </font>
    </dxf>
  </rfmt>
  <rcc rId="4423" sId="1">
    <oc r="C90" t="inlineStr">
      <is>
        <t>Доходы бюджетов городских округов от возврата иными организациями остатков субсидий прошлых лет</t>
      </is>
    </oc>
    <nc r="C90" t="inlineStr">
      <is>
        <t>Доходы бюджетов городских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is>
    </nc>
  </rcc>
  <rfmt sheetId="1" sqref="A90:XFD90" start="0" length="2147483647">
    <dxf>
      <font>
        <color theme="1"/>
      </font>
    </dxf>
  </rfmt>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92:XFD95" start="0" length="2147483647">
    <dxf>
      <font>
        <color theme="1"/>
      </font>
    </dxf>
  </rfmt>
  <rfmt sheetId="1" sqref="A96:XFD98" start="0" length="2147483647">
    <dxf>
      <font>
        <color theme="1"/>
      </font>
    </dxf>
  </rfmt>
  <rfmt sheetId="1" sqref="A99:XFD100" start="0" length="2147483647">
    <dxf>
      <font>
        <color theme="1"/>
      </font>
    </dxf>
  </rfmt>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02:XFD102" start="0" length="2147483647">
    <dxf>
      <font>
        <color theme="1"/>
      </font>
    </dxf>
  </rfmt>
  <rfmt sheetId="1" sqref="A103:XFD103" start="0" length="2147483647">
    <dxf>
      <font>
        <color theme="1"/>
      </font>
    </dxf>
  </rfmt>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17:XFD117" start="0" length="2147483647">
    <dxf>
      <font>
        <color theme="1"/>
      </font>
    </dxf>
  </rfmt>
  <rfmt sheetId="1" sqref="A118:XFD118" start="0" length="2147483647">
    <dxf>
      <font>
        <color theme="1"/>
      </font>
    </dxf>
  </rfmt>
  <rfmt sheetId="1" sqref="A119:XFD119" start="0" length="2147483647">
    <dxf>
      <font>
        <color theme="1"/>
      </font>
    </dxf>
  </rfmt>
  <rfmt sheetId="1" sqref="A120:XFD120" start="0" length="2147483647">
    <dxf>
      <font>
        <color theme="1"/>
      </font>
    </dxf>
  </rfmt>
  <rfmt sheetId="1" sqref="A121:XFD121" start="0" length="2147483647">
    <dxf>
      <font>
        <color theme="1"/>
      </font>
    </dxf>
  </rfmt>
  <rfmt sheetId="1" sqref="A122:XFD122" start="0" length="2147483647">
    <dxf>
      <font>
        <color theme="1"/>
      </font>
    </dxf>
  </rfmt>
  <rfmt sheetId="1" sqref="A123:XFD123" start="0" length="2147483647">
    <dxf>
      <font>
        <color theme="1"/>
      </font>
    </dxf>
  </rfmt>
  <rfmt sheetId="1" sqref="A124:XFD124" start="0" length="2147483647">
    <dxf>
      <font>
        <color theme="1"/>
      </font>
    </dxf>
  </rfmt>
  <rfmt sheetId="1" sqref="A125:XFD125" start="0" length="2147483647">
    <dxf>
      <font>
        <color theme="1"/>
      </font>
    </dxf>
  </rfmt>
  <rfmt sheetId="1" sqref="A126:XFD126" start="0" length="2147483647">
    <dxf>
      <font>
        <color theme="1"/>
      </font>
    </dxf>
  </rfmt>
  <rfmt sheetId="1" sqref="A127:XFD127" start="0" length="2147483647">
    <dxf>
      <font>
        <color theme="1"/>
      </font>
    </dxf>
  </rfmt>
  <rfmt sheetId="1" sqref="A128:XFD128" start="0" length="2147483647">
    <dxf>
      <font>
        <color theme="1"/>
      </font>
    </dxf>
  </rfmt>
  <rfmt sheetId="1" sqref="A129:XFD129" start="0" length="2147483647">
    <dxf>
      <font>
        <color theme="1"/>
      </font>
    </dxf>
  </rfmt>
  <rfmt sheetId="1" sqref="A130:XFD130" start="0" length="2147483647">
    <dxf>
      <font>
        <color theme="1"/>
      </font>
    </dxf>
  </rfmt>
  <rfmt sheetId="1" sqref="A131:XFD131" start="0" length="2147483647">
    <dxf>
      <font>
        <color theme="1"/>
      </font>
    </dxf>
  </rfmt>
  <rfmt sheetId="1" sqref="A132:XFD132" start="0" length="2147483647">
    <dxf>
      <font>
        <color theme="1"/>
      </font>
    </dxf>
  </rfmt>
  <rcc rId="4424" sId="1">
    <oc r="C138" t="inlineStr">
      <is>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is>
    </oc>
    <nc r="C138" t="inlineStr">
      <is>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is>
    </nc>
  </rcc>
  <rfmt sheetId="1" sqref="A138:XFD138" start="0" length="2147483647">
    <dxf>
      <font>
        <color theme="1"/>
      </font>
    </dxf>
  </rfmt>
  <rfmt sheetId="1" sqref="A139:XFD139" start="0" length="2147483647">
    <dxf>
      <font>
        <color theme="1"/>
      </font>
    </dxf>
  </rfmt>
  <rcc rId="4425" sId="1">
    <oc r="C140" t="inlineStr">
      <is>
        <t>Межбюджетные трансферты передаваемые бюджетам городских округов, за счет средств резервного фонда Правительства Российской Федерации</t>
      </is>
    </oc>
    <nc r="C140" t="inlineStr">
      <is>
        <t>Межбюджетные трансферты, передаваемые бюджетам городских округов, за счет средств резервного фонда Правительства Российской Федерации</t>
      </is>
    </nc>
  </rcc>
  <rfmt sheetId="1" sqref="A140:XFD140" start="0" length="2147483647">
    <dxf>
      <font>
        <color theme="1"/>
      </font>
    </dxf>
  </rfmt>
  <rfmt sheetId="1" sqref="A141:XFD141" start="0" length="2147483647">
    <dxf>
      <font>
        <color theme="1"/>
      </font>
    </dxf>
  </rfmt>
  <rfmt sheetId="1" sqref="A143:XFD143" start="0" length="2147483647">
    <dxf>
      <font>
        <color theme="1"/>
      </font>
    </dxf>
  </rfmt>
  <rcc rId="4426" sId="1">
    <oc r="C144" t="inlineStr">
      <is>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is>
    </oc>
    <nc r="C144" t="inlineStr">
      <is>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городских округов</t>
      </is>
    </nc>
  </rcc>
  <rfmt sheetId="1" sqref="A144:XFD144" start="0" length="2147483647">
    <dxf>
      <font>
        <color theme="1"/>
      </font>
    </dxf>
  </rfmt>
  <rfmt sheetId="1" sqref="A145:XFD145" start="0" length="2147483647">
    <dxf>
      <font>
        <color theme="1"/>
      </font>
    </dxf>
  </rfmt>
  <rfmt sheetId="1" sqref="A146:XFD146" start="0" length="2147483647">
    <dxf>
      <font>
        <color theme="1"/>
      </font>
    </dxf>
  </rfmt>
  <rfmt sheetId="1" sqref="A147:XFD147" start="0" length="2147483647">
    <dxf>
      <font>
        <color theme="1"/>
      </font>
    </dxf>
  </rfmt>
  <rfmt sheetId="1" sqref="A148:XFD148" start="0" length="2147483647">
    <dxf>
      <font>
        <color theme="1"/>
      </font>
    </dxf>
  </rfmt>
  <rfmt sheetId="1" sqref="A149:XFD149" start="0" length="2147483647">
    <dxf>
      <font>
        <color theme="1"/>
      </font>
    </dxf>
  </rfmt>
  <rfmt sheetId="1" sqref="A150:XFD150" start="0" length="2147483647">
    <dxf>
      <font>
        <color theme="1"/>
      </font>
    </dxf>
  </rfmt>
  <rfmt sheetId="1" sqref="A151:XFD151" start="0" length="2147483647">
    <dxf>
      <font>
        <color theme="1"/>
      </font>
    </dxf>
  </rfmt>
  <rfmt sheetId="1" sqref="A152:XFD152" start="0" length="2147483647">
    <dxf>
      <font>
        <color theme="1"/>
      </font>
    </dxf>
  </rfmt>
  <rfmt sheetId="1" sqref="A153:XFD153" start="0" length="2147483647">
    <dxf>
      <font>
        <color theme="1"/>
      </font>
    </dxf>
  </rfmt>
  <rfmt sheetId="1" sqref="A198:XFD198" start="0" length="2147483647">
    <dxf>
      <font>
        <color theme="1"/>
      </font>
    </dxf>
  </rfmt>
  <rfmt sheetId="1" sqref="A199:XFD199" start="0" length="2147483647">
    <dxf>
      <font>
        <color theme="1"/>
      </font>
    </dxf>
  </rfmt>
  <rfmt sheetId="1" sqref="A200:XFD200" start="0" length="2147483647">
    <dxf>
      <font>
        <color theme="1"/>
      </font>
    </dxf>
  </rfmt>
  <rfmt sheetId="1" sqref="A201:XFD201" start="0" length="2147483647">
    <dxf>
      <font>
        <color theme="1"/>
      </font>
    </dxf>
  </rfmt>
  <rfmt sheetId="1" sqref="A202:XFD202" start="0" length="2147483647">
    <dxf>
      <font>
        <color theme="1"/>
      </font>
    </dxf>
  </rfmt>
  <rfmt sheetId="1" sqref="A204:XFD204" start="0" length="2147483647">
    <dxf>
      <font>
        <color theme="1"/>
      </font>
    </dxf>
  </rfmt>
  <rfmt sheetId="1" sqref="A205:XFD205" start="0" length="2147483647">
    <dxf>
      <font>
        <color theme="1"/>
      </font>
    </dxf>
  </rfmt>
  <rfmt sheetId="1" sqref="A206:XFD206" start="0" length="2147483647">
    <dxf>
      <font>
        <color theme="1"/>
      </font>
    </dxf>
  </rfmt>
  <rfmt sheetId="1" sqref="A207:XFD207" start="0" length="2147483647">
    <dxf>
      <font>
        <color theme="1"/>
      </font>
    </dxf>
  </rfmt>
  <rcc rId="4427" sId="1">
    <oc r="C208"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is>
    </oc>
    <nc r="C208"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is>
    </nc>
  </rcc>
  <rfmt sheetId="1" sqref="A208:XFD208" start="0" length="2147483647">
    <dxf>
      <font>
        <color theme="1"/>
      </font>
    </dxf>
  </rfmt>
  <rfmt sheetId="1" sqref="A210:XFD210" start="0" length="2147483647">
    <dxf>
      <font>
        <color theme="1"/>
      </font>
    </dxf>
  </rfmt>
  <rfmt sheetId="1" sqref="A211:XFD211" start="0" length="2147483647">
    <dxf>
      <font>
        <color theme="1"/>
      </font>
    </dxf>
  </rfmt>
  <rfmt sheetId="1" sqref="A212:XFD212" start="0" length="2147483647">
    <dxf>
      <font>
        <color theme="1"/>
      </font>
    </dxf>
  </rfmt>
  <rfmt sheetId="1" sqref="A213:XFD213" start="0" length="2147483647">
    <dxf>
      <font>
        <color theme="1"/>
      </font>
    </dxf>
  </rfmt>
  <rfmt sheetId="1" sqref="A215:XFD215" start="0" length="2147483647">
    <dxf>
      <font>
        <color theme="1"/>
      </font>
    </dxf>
  </rfmt>
  <rcc rId="4428" sId="1">
    <oc r="C216"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is>
    </oc>
    <nc r="C216" t="inlineStr">
      <is>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is>
    </nc>
  </rcc>
  <rfmt sheetId="1" sqref="A216:XFD216" start="0" length="2147483647">
    <dxf>
      <font>
        <color theme="1"/>
      </font>
    </dxf>
  </rfmt>
  <rcc rId="4429" sId="1">
    <oc r="C217" t="inlineStr">
      <is>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(за исключением главы 15 Кодекса Российской Федерации об административных правонарушениях)</t>
      </is>
    </oc>
    <nc r="C217" t="inlineStr">
      <is>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 (за исключением главы 15 Кодекса Российской Федерации об административных правонарушениях)</t>
      </is>
    </nc>
  </rcc>
  <rfmt sheetId="1" sqref="A217:XFD217" start="0" length="2147483647">
    <dxf>
      <font>
        <color theme="1"/>
      </font>
    </dxf>
  </rfmt>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18:XFD218" start="0" length="2147483647">
    <dxf>
      <font>
        <color theme="1"/>
      </font>
    </dxf>
  </rfmt>
  <rfmt sheetId="1" sqref="A220:XFD220" start="0" length="2147483647">
    <dxf>
      <font>
        <color theme="1"/>
      </font>
    </dxf>
  </rfmt>
  <rfmt sheetId="1" sqref="A222:XFD222" start="0" length="2147483647">
    <dxf>
      <font>
        <color theme="1"/>
      </font>
    </dxf>
  </rfmt>
  <rfmt sheetId="1" sqref="A223:XFD223" start="0" length="2147483647">
    <dxf>
      <font>
        <color theme="1"/>
      </font>
    </dxf>
  </rfmt>
  <rfmt sheetId="1" sqref="A224:XFD224" start="0" length="2147483647">
    <dxf>
      <font>
        <color theme="1"/>
      </font>
    </dxf>
  </rfmt>
  <rfmt sheetId="1" sqref="A225:XFD225" start="0" length="2147483647">
    <dxf>
      <font>
        <color theme="1"/>
      </font>
    </dxf>
  </rfmt>
  <rfmt sheetId="1" sqref="A226:XFD226" start="0" length="2147483647">
    <dxf>
      <font>
        <color theme="1"/>
      </font>
    </dxf>
  </rfmt>
  <rfmt sheetId="1" sqref="A227:XFD227" start="0" length="2147483647">
    <dxf>
      <font>
        <color theme="1"/>
      </font>
    </dxf>
  </rfmt>
  <rcc rId="4430" sId="1">
    <oc r="C228"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is>
    </oc>
    <nc r="C228"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is>
    </nc>
  </rcc>
  <rfmt sheetId="1" sqref="A228:XFD228" start="0" length="2147483647">
    <dxf>
      <font>
        <color theme="1"/>
      </font>
    </dxf>
  </rfmt>
  <rfmt sheetId="1" sqref="A229:XFD229" start="0" length="2147483647">
    <dxf>
      <font>
        <color theme="1"/>
      </font>
    </dxf>
  </rfmt>
  <rfmt sheetId="1" sqref="A230:XFD230" start="0" length="2147483647">
    <dxf>
      <font>
        <color theme="1"/>
      </font>
    </dxf>
  </rfmt>
  <rcc rId="4431" sId="1">
    <oc r="C231"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is>
    </oc>
    <nc r="C231"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is>
    </nc>
  </rcc>
  <rfmt sheetId="1" sqref="A231:XFD231" start="0" length="2147483647">
    <dxf>
      <font>
        <color theme="1"/>
      </font>
    </dxf>
  </rfmt>
  <rcc rId="4432" sId="1">
    <oc r="C232"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психиотропных веществ без назначения врача либо новых потенциально опасных психоактивных веществ)</t>
      </is>
    </oc>
    <nc r="C232"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is>
    </nc>
  </rcc>
  <rfmt sheetId="1" sqref="A232:XFD232" start="0" length="2147483647">
    <dxf>
      <font>
        <color theme="1"/>
      </font>
    </dxf>
  </rfmt>
  <rfmt sheetId="1" sqref="A233:XFD233" start="0" length="2147483647">
    <dxf>
      <font>
        <color theme="1"/>
      </font>
    </dxf>
  </rfmt>
  <rfmt sheetId="1" sqref="A234:XFD234" start="0" length="2147483647">
    <dxf>
      <font>
        <color theme="1"/>
      </font>
    </dxf>
  </rfmt>
  <rcc rId="4433" sId="1">
    <oc r="C235"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веществ)</t>
      </is>
    </oc>
    <nc r="C235" t="inlineStr">
      <is>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is>
    </nc>
  </rcc>
  <rfmt sheetId="1" sqref="A235:XFD235" start="0" length="2147483647">
    <dxf>
      <font>
        <color theme="1"/>
      </font>
    </dxf>
  </rfmt>
  <rfmt sheetId="1" sqref="A236:XFD236" start="0" length="2147483647">
    <dxf>
      <font>
        <color theme="1"/>
      </font>
    </dxf>
  </rfmt>
  <rfmt sheetId="1" sqref="A237:XFD237" start="0" length="2147483647">
    <dxf>
      <font>
        <color theme="1"/>
      </font>
    </dxf>
  </rfmt>
  <rcc rId="4434" sId="1">
    <oc r="B238" t="inlineStr">
      <is>
        <t>1 16 01072 01 0017 140</t>
      </is>
    </oc>
    <nc r="B238" t="inlineStr">
      <is>
        <t>1 16 01073 01 0017 140</t>
      </is>
    </nc>
  </rcc>
  <rcc rId="4435" sId="1">
    <oc r="C238"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is>
    </oc>
    <nc r="C238" t="inlineStr">
      <is>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is>
    </nc>
  </rcc>
  <rfmt sheetId="1" sqref="A238:XFD238" start="0" length="2147483647">
    <dxf>
      <font>
        <color theme="1"/>
      </font>
    </dxf>
  </rfmt>
  <rfmt sheetId="1" sqref="A239:XFD239" start="0" length="2147483647">
    <dxf>
      <font>
        <color theme="1"/>
      </font>
    </dxf>
  </rfmt>
  <rfmt sheetId="1" sqref="A240:XFD240" start="0" length="2147483647">
    <dxf>
      <font>
        <color theme="1"/>
      </font>
    </dxf>
  </rfmt>
  <rfmt sheetId="1" sqref="A244:XFD244" start="0" length="2147483647">
    <dxf>
      <font>
        <color theme="1"/>
      </font>
    </dxf>
  </rfmt>
  <rcc rId="4436" sId="1">
    <oc r="C245" t="inlineStr">
      <is>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is>
    </oc>
    <nc r="C245" t="inlineStr">
      <is>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is>
    </nc>
  </rcc>
  <rcc rId="4437" sId="1">
    <oc r="C248"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is>
    </oc>
    <nc r="C248"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is>
    </nc>
  </rcc>
  <rrc rId="4438" sId="1" ref="A248:XFD248" action="deleteRow">
    <rfmt sheetId="1" xfDxf="1" s="1" sqref="A248:XFD248"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1" dxf="1">
      <nc r="A248" t="inlineStr">
        <is>
          <t>720</t>
        </is>
      </nc>
      <ndxf>
        <numFmt numFmtId="30" formatCode="@"/>
        <alignment horizontal="center" vertical="top" readingOrder="0"/>
        <border outline="0">
          <left style="thin">
            <color indexed="64"/>
          </left>
          <right style="thin">
            <color indexed="64"/>
          </right>
          <top style="thin">
            <color indexed="64"/>
          </top>
          <bottom style="thin">
            <color indexed="64"/>
          </bottom>
        </border>
        <protection hidden="1"/>
      </ndxf>
    </rcc>
    <rcc rId="0" sId="1" dxf="1">
      <nc r="B248" t="inlineStr">
        <is>
          <t>1 16 01143 01 0016 140</t>
        </is>
      </nc>
      <ndxf>
        <numFmt numFmtId="30" formatCode="@"/>
        <alignment horizontal="center" vertical="top" wrapText="1" readingOrder="0"/>
        <border outline="0">
          <left style="thin">
            <color indexed="64"/>
          </left>
          <right style="thin">
            <color indexed="64"/>
          </right>
          <top style="thin">
            <color indexed="64"/>
          </top>
          <bottom style="thin">
            <color indexed="64"/>
          </bottom>
        </border>
        <protection hidden="1"/>
      </ndxf>
    </rcc>
    <rcc rId="0" sId="1" dxf="1">
      <nc r="C248" t="inlineStr">
        <is>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is>
      </nc>
      <ndxf>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dxf="1" numFmtId="4">
      <nc r="D248">
        <v>0</v>
      </nc>
      <ndxf>
        <font>
          <sz val="12"/>
          <color theme="1"/>
          <name val="Times New Roman"/>
          <scheme val="none"/>
        </font>
        <numFmt numFmtId="4" formatCode="#,##0.00"/>
        <alignment horizontal="right" vertical="top" readingOrder="0"/>
        <border outline="0">
          <left style="thin">
            <color indexed="64"/>
          </left>
          <right style="thin">
            <color indexed="64"/>
          </right>
          <top style="thin">
            <color indexed="64"/>
          </top>
          <bottom style="thin">
            <color indexed="64"/>
          </bottom>
        </border>
        <protection hidden="1"/>
      </ndxf>
    </rcc>
  </rrc>
  <rfmt sheetId="1" sqref="A248:XFD248" start="0" length="2147483647">
    <dxf>
      <font>
        <color theme="1"/>
      </font>
    </dxf>
  </rfmt>
  <rfmt sheetId="1" sqref="A249:XFD249" start="0" length="2147483647">
    <dxf>
      <font>
        <color theme="1"/>
      </font>
    </dxf>
  </rfmt>
  <rfmt sheetId="1" sqref="A251:XFD251" start="0" length="2147483647">
    <dxf>
      <font>
        <color theme="1"/>
      </font>
    </dxf>
  </rfmt>
  <rfmt sheetId="1" sqref="A252:XFD252" start="0" length="2147483647">
    <dxf>
      <font>
        <color theme="1"/>
      </font>
    </dxf>
  </rfmt>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53:XFD253" start="0" length="2147483647">
    <dxf>
      <font>
        <color theme="1"/>
      </font>
    </dxf>
  </rfmt>
  <rfmt sheetId="1" sqref="A254:XFD254" start="0" length="2147483647">
    <dxf>
      <font>
        <color theme="1"/>
      </font>
    </dxf>
  </rfmt>
  <rfmt sheetId="1" sqref="A255:XFD255" start="0" length="2147483647">
    <dxf>
      <font>
        <color theme="1"/>
      </font>
    </dxf>
  </rfmt>
  <rfmt sheetId="1" sqref="A256:XFD256" start="0" length="2147483647">
    <dxf>
      <font>
        <color theme="1"/>
      </font>
    </dxf>
  </rfmt>
  <rfmt sheetId="1" sqref="A257:XFD257" start="0" length="2147483647">
    <dxf>
      <font>
        <color theme="1"/>
      </font>
    </dxf>
  </rfmt>
  <rfmt sheetId="1" sqref="A258:XFD258" start="0" length="2147483647">
    <dxf>
      <font>
        <color theme="1"/>
      </font>
    </dxf>
  </rfmt>
  <rfmt sheetId="1" sqref="A259:XFD259" start="0" length="2147483647">
    <dxf>
      <font>
        <color theme="1"/>
      </font>
    </dxf>
  </rfmt>
  <rfmt sheetId="1" sqref="A260:XFD260" start="0" length="2147483647">
    <dxf>
      <font>
        <color theme="1"/>
      </font>
    </dxf>
  </rfmt>
  <rfmt sheetId="1" sqref="A261:XFD261" start="0" length="2147483647">
    <dxf>
      <font>
        <color theme="1"/>
      </font>
    </dxf>
  </rfmt>
  <rfmt sheetId="1" sqref="A262:XFD262" start="0" length="2147483647">
    <dxf>
      <font>
        <color theme="1"/>
      </font>
    </dxf>
  </rfmt>
  <rfmt sheetId="1" sqref="A263:XFD263" start="0" length="2147483647">
    <dxf>
      <font>
        <color theme="1"/>
      </font>
    </dxf>
  </rfmt>
  <rfmt sheetId="1" sqref="A264:XFD264" start="0" length="2147483647">
    <dxf>
      <font>
        <color theme="1"/>
      </font>
    </dxf>
  </rfmt>
  <rfmt sheetId="1" sqref="A265:XFD265" start="0" length="2147483647">
    <dxf>
      <font>
        <color theme="1"/>
      </font>
    </dxf>
  </rfmt>
  <rfmt sheetId="1" sqref="A266:XFD266" start="0" length="2147483647">
    <dxf>
      <font>
        <color theme="1"/>
      </font>
    </dxf>
  </rfmt>
  <rfmt sheetId="1" sqref="A267:XFD267" start="0" length="2147483647">
    <dxf>
      <font>
        <color theme="1"/>
      </font>
    </dxf>
  </rfmt>
  <rfmt sheetId="1" sqref="A268:XFD268" start="0" length="2147483647">
    <dxf>
      <font>
        <color theme="1"/>
      </font>
    </dxf>
  </rfmt>
  <rfmt sheetId="1" sqref="A269:XFD269" start="0" length="2147483647">
    <dxf>
      <font>
        <color theme="1"/>
      </font>
    </dxf>
  </rfmt>
  <rfmt sheetId="1" sqref="A270:XFD270" start="0" length="2147483647">
    <dxf>
      <font>
        <color theme="1"/>
      </font>
    </dxf>
  </rfmt>
  <rfmt sheetId="1" sqref="A271:XFD271" start="0" length="2147483647">
    <dxf>
      <font>
        <color theme="1"/>
      </font>
    </dxf>
  </rfmt>
  <rfmt sheetId="1" sqref="A272:XFD272" start="0" length="2147483647">
    <dxf>
      <font>
        <color theme="1"/>
      </font>
    </dxf>
  </rfmt>
  <rfmt sheetId="1" sqref="A273:XFD273" start="0" length="2147483647">
    <dxf>
      <font>
        <color theme="1"/>
      </font>
    </dxf>
  </rfmt>
  <rfmt sheetId="1" sqref="A274:XFD274" start="0" length="2147483647">
    <dxf>
      <font>
        <color theme="1"/>
      </font>
    </dxf>
  </rfmt>
  <rfmt sheetId="1" sqref="A275:XFD275" start="0" length="2147483647">
    <dxf>
      <font>
        <color theme="1"/>
      </font>
    </dxf>
  </rfmt>
  <rfmt sheetId="1" sqref="A276:XFD276" start="0" length="2147483647">
    <dxf>
      <font>
        <color theme="1"/>
      </font>
    </dxf>
  </rfmt>
  <rfmt sheetId="1" sqref="A277:XFD277" start="0" length="2147483647">
    <dxf>
      <font>
        <color theme="1"/>
      </font>
    </dxf>
  </rfmt>
  <rfmt sheetId="1" sqref="A278:XFD278" start="0" length="2147483647">
    <dxf>
      <font>
        <color theme="1"/>
      </font>
    </dxf>
  </rfmt>
  <rfmt sheetId="1" sqref="A279:XFD279" start="0" length="2147483647">
    <dxf>
      <font>
        <color theme="1"/>
      </font>
    </dxf>
  </rfmt>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250:XFD250" start="0" length="2147483647">
    <dxf>
      <font>
        <color theme="1"/>
      </font>
    </dxf>
  </rfmt>
  <rfmt sheetId="1" sqref="A241:XFD242" start="0" length="2147483647">
    <dxf>
      <font>
        <color theme="1"/>
      </font>
    </dxf>
  </rfmt>
  <rfmt sheetId="1" sqref="A243:XFD243" start="0" length="2147483647">
    <dxf>
      <font>
        <color theme="1"/>
      </font>
    </dxf>
  </rfmt>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39" sId="1">
    <oc r="E266">
      <v>1</v>
    </oc>
    <nc r="E266"/>
  </rcc>
  <rcc rId="4440" sId="1">
    <oc r="E252">
      <v>1</v>
    </oc>
    <nc r="E252"/>
  </rcc>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E7C8B8ED-CF89-4FBB-86DA-EA390F878110}" action="delete"/>
  <rdn rId="0" localSheetId="1" customView="1" name="Z_E7C8B8ED_CF89_4FBB_86DA_EA390F878110_.wvu.PrintTitles" hidden="1" oldHidden="1">
    <formula>Лист1!$7:$8</formula>
    <oldFormula>Лист1!$7:$8</oldFormula>
  </rdn>
  <rcv guid="{E7C8B8ED-CF89-4FBB-86DA-EA390F878110}" action="add"/>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42" sId="1">
    <oc r="C11" t="inlineStr">
      <is>
        <t xml:space="preserve">Прочие доходы от компенсации затрат бюджетов городских округов (доходы в виде возврата дебиторской задолженности прошлых лет)
</t>
      </is>
    </oc>
    <nc r="C11" t="inlineStr">
      <is>
        <t>Прочие доходы от компенсации затрат бюджетов городских округов (доходы в виде возврата дебиторской задолженности прошлых лет)</t>
      </is>
    </nc>
  </rcc>
  <rcc rId="4443" sId="1">
    <oc r="C13" t="inlineStr">
      <is>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
</t>
      </is>
    </oc>
    <nc r="C13" t="inlineStr">
      <is>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выявленные должностными лицами органов муниципального контроля</t>
      </is>
    </nc>
  </rcc>
  <rcv guid="{6528784D-E223-4CB6-8884-40C23AC87464}" action="delete"/>
  <rdn rId="0" localSheetId="1" customView="1" name="Z_6528784D_E223_4CB6_8884_40C23AC87464_.wvu.PrintTitles" hidden="1" oldHidden="1">
    <formula>Лист1!$7:$8</formula>
    <oldFormula>Лист1!$7:$8</oldFormula>
  </rdn>
  <rcv guid="{6528784D-E223-4CB6-8884-40C23AC87464}" action="add"/>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445" sId="1" ref="A147:XFD147" action="insertRow"/>
  <rcc rId="4446" sId="1">
    <nc r="A147" t="inlineStr">
      <is>
        <t>076</t>
      </is>
    </nc>
  </rcc>
  <rcc rId="4447" sId="1">
    <nc r="C147" t="inlineStr">
      <is>
        <t xml:space="preserve">Нижнеобское территориальное управление Федерального агентства по рыболовству
</t>
      </is>
    </nc>
  </rcc>
  <rfmt sheetId="1" sqref="A147:XFD147" start="0" length="2147483647">
    <dxf>
      <font/>
    </dxf>
  </rfmt>
  <rfmt sheetId="1" sqref="A147:XFD147" start="0" length="2147483647">
    <dxf>
      <font>
        <b/>
      </font>
    </dxf>
  </rfmt>
  <rcc rId="4448" sId="1">
    <nc r="D147">
      <f>D148</f>
    </nc>
  </rcc>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449" sId="1" ref="A10:XFD10" action="deleteRow">
    <undo index="0" exp="ref" dr="D10" r="D9" sId="1"/>
    <rfmt sheetId="1" xfDxf="1" s="1" sqref="A10:XFD10"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1" dxf="1">
      <nc r="A10" t="inlineStr">
        <is>
          <t>011</t>
        </is>
      </nc>
      <ndxf>
        <font>
          <b/>
          <sz val="12"/>
          <color rgb="FFFF0000"/>
          <name val="Times New Roman"/>
          <scheme val="none"/>
        </font>
        <numFmt numFmtId="30" formatCode="@"/>
        <alignment horizontal="center" vertical="top" readingOrder="0"/>
        <border outline="0">
          <left style="thin">
            <color indexed="64"/>
          </left>
          <right style="thin">
            <color indexed="64"/>
          </right>
          <top style="thin">
            <color indexed="64"/>
          </top>
          <bottom style="thin">
            <color indexed="64"/>
          </bottom>
        </border>
        <protection hidden="1"/>
      </ndxf>
    </rcc>
    <rfmt sheetId="1" sqref="B10" start="0" length="0">
      <dxf>
        <font>
          <sz val="12"/>
          <color rgb="FFFF0000"/>
          <name val="Times New Roman"/>
          <scheme val="none"/>
        </font>
        <numFmt numFmtId="30" formatCode="@"/>
        <alignment horizontal="center" vertical="top" readingOrder="0"/>
        <border outline="0">
          <left style="thin">
            <color indexed="64"/>
          </left>
          <right style="thin">
            <color indexed="64"/>
          </right>
          <top style="thin">
            <color indexed="64"/>
          </top>
          <bottom style="thin">
            <color indexed="64"/>
          </bottom>
        </border>
        <protection hidden="1"/>
      </dxf>
    </rfmt>
    <rcc rId="0" sId="1" dxf="1">
      <nc r="C10" t="inlineStr">
        <is>
          <t>Дума города Нижневартовска</t>
        </is>
      </nc>
      <ndxf>
        <font>
          <b/>
          <sz val="12"/>
          <color rgb="FFFF0000"/>
          <name val="Times New Roman"/>
          <scheme val="none"/>
        </font>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dxf="1">
      <nc r="D10">
        <f>D11</f>
      </nc>
      <ndxf>
        <font>
          <b/>
          <sz val="12"/>
          <color rgb="FFFF0000"/>
          <name val="Times New Roman"/>
          <scheme val="none"/>
        </font>
        <numFmt numFmtId="4" formatCode="#,##0.00"/>
        <alignment horizontal="right" vertical="top" readingOrder="0"/>
        <border outline="0">
          <left style="thin">
            <color indexed="64"/>
          </left>
          <right style="thin">
            <color indexed="64"/>
          </right>
          <top style="thin">
            <color indexed="64"/>
          </top>
          <bottom style="thin">
            <color indexed="64"/>
          </bottom>
        </border>
        <protection hidden="1"/>
      </ndxf>
    </rcc>
  </rrc>
  <rrc rId="4450" sId="1" ref="A10:XFD10" action="deleteRow">
    <rfmt sheetId="1" xfDxf="1" s="1" sqref="A10:XFD10" start="0" length="0">
      <dxf>
        <font>
          <b val="0"/>
          <i val="0"/>
          <strike val="0"/>
          <condense val="0"/>
          <extend val="0"/>
          <outline val="0"/>
          <shadow val="0"/>
          <u val="none"/>
          <vertAlign val="baseline"/>
          <sz val="12"/>
          <color theme="1"/>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1" dxf="1">
      <nc r="A10" t="inlineStr">
        <is>
          <t>011</t>
        </is>
      </nc>
      <ndxf>
        <numFmt numFmtId="30" formatCode="@"/>
        <alignment horizontal="center" vertical="top" readingOrder="0"/>
        <border outline="0">
          <left style="thin">
            <color indexed="64"/>
          </left>
          <right style="thin">
            <color indexed="64"/>
          </right>
          <top style="thin">
            <color indexed="64"/>
          </top>
          <bottom style="thin">
            <color indexed="64"/>
          </bottom>
        </border>
        <protection hidden="1"/>
      </ndxf>
    </rcc>
    <rcc rId="0" sId="1" dxf="1">
      <nc r="B10" t="inlineStr">
        <is>
          <t>1 13 02994 04 0210 130</t>
        </is>
      </nc>
      <ndxf>
        <numFmt numFmtId="30" formatCode="@"/>
        <alignment horizontal="center" vertical="top" readingOrder="0"/>
        <border outline="0">
          <left style="thin">
            <color indexed="64"/>
          </left>
          <right style="thin">
            <color indexed="64"/>
          </right>
          <top style="thin">
            <color indexed="64"/>
          </top>
          <bottom style="thin">
            <color indexed="64"/>
          </bottom>
        </border>
        <protection hidden="1"/>
      </ndxf>
    </rcc>
    <rcc rId="0" sId="1" dxf="1">
      <nc r="C10" t="inlineStr">
        <is>
          <t>Прочие доходы от компенсации затрат бюджетов городских округов (доходы в виде возврата дебиторской задолженности прошлых лет)</t>
        </is>
      </nc>
      <ndxf>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dxf="1" numFmtId="4">
      <nc r="D10">
        <v>0</v>
      </nc>
      <ndxf>
        <numFmt numFmtId="4" formatCode="#,##0.00"/>
        <alignment horizontal="right" vertical="top" readingOrder="0"/>
        <border outline="0">
          <left style="thin">
            <color indexed="64"/>
          </left>
          <right style="thin">
            <color indexed="64"/>
          </right>
          <top style="thin">
            <color indexed="64"/>
          </top>
          <bottom style="thin">
            <color indexed="64"/>
          </bottom>
        </border>
        <protection hidden="1"/>
      </ndxf>
    </rcc>
  </rrc>
  <rcv guid="{E01FB97C-6577-4835-824B-CC792C638E37}" action="delete"/>
  <rdn rId="0" localSheetId="1" customView="1" name="Z_E01FB97C_6577_4835_824B_CC792C638E37_.wvu.PrintTitles" hidden="1" oldHidden="1">
    <formula>Лист1!$7:$8</formula>
    <oldFormula>Лист1!$7:$8</oldFormula>
  </rdn>
  <rcv guid="{E01FB97C-6577-4835-824B-CC792C638E37}" action="add"/>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52" sId="1">
    <oc r="C145" t="inlineStr">
      <is>
        <t xml:space="preserve">Нижнеобское территориальное управление Федерального агентства по рыболовству
</t>
      </is>
    </oc>
    <nc r="C145" t="inlineStr">
      <is>
        <t>Нижнеобское территориальное управление Федерального агентства по рыболовству</t>
      </is>
    </nc>
  </rcc>
  <rrc rId="4453" sId="1" ref="A151:XFD151" action="deleteRow">
    <undo index="9" exp="ref" dr="D151" r="D9" sId="1"/>
    <rfmt sheetId="1" xfDxf="1" s="1" sqref="A151:XFD151" start="0" length="0">
      <dxf>
        <font>
          <b val="0"/>
          <i val="0"/>
          <strike val="0"/>
          <condense val="0"/>
          <extend val="0"/>
          <outline val="0"/>
          <shadow val="0"/>
          <u val="none"/>
          <vertAlign val="baseline"/>
          <sz val="12"/>
          <color theme="1"/>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1" dxf="1">
      <nc r="A151" t="inlineStr">
        <is>
          <t>180</t>
        </is>
      </nc>
      <ndxf>
        <font>
          <b/>
          <sz val="12"/>
          <color theme="1"/>
          <name val="Times New Roman"/>
          <scheme val="none"/>
        </font>
        <numFmt numFmtId="30" formatCode="@"/>
        <alignment horizontal="center" vertical="top" readingOrder="0"/>
        <border outline="0">
          <left style="thin">
            <color indexed="64"/>
          </left>
          <right style="thin">
            <color indexed="64"/>
          </right>
          <top style="thin">
            <color indexed="64"/>
          </top>
          <bottom style="thin">
            <color indexed="64"/>
          </bottom>
        </border>
        <protection hidden="1"/>
      </ndxf>
    </rcc>
    <rfmt sheetId="1" sqref="B151" start="0" length="0">
      <dxf>
        <font>
          <b/>
          <sz val="12"/>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protection hidden="1"/>
      </dxf>
    </rfmt>
    <rcc rId="0" sId="1" dxf="1">
      <nc r="C151" t="inlineStr">
        <is>
          <t>Управление Федеральной службы войск национальной гвардии Российской Федерации по Ханты-Мансийскому автономному округу - Югре</t>
        </is>
      </nc>
      <ndxf>
        <font>
          <b/>
          <sz val="12"/>
          <color theme="1"/>
          <name val="Times New Roman"/>
          <scheme val="none"/>
        </font>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s="1" dxf="1">
      <nc r="D151">
        <f>D152</f>
      </nc>
      <ndxf>
        <font>
          <b/>
          <sz val="12"/>
          <color theme="1"/>
          <name val="Times New Roman"/>
          <scheme val="none"/>
        </font>
        <numFmt numFmtId="167" formatCode="#,##0.00_ ;\-#,##0.00\ "/>
        <alignment horizontal="right" readingOrder="0"/>
        <border outline="0">
          <left style="thin">
            <color indexed="64"/>
          </left>
          <right style="thin">
            <color indexed="64"/>
          </right>
          <top style="thin">
            <color indexed="64"/>
          </top>
          <bottom style="thin">
            <color indexed="64"/>
          </bottom>
        </border>
        <protection hidden="1"/>
      </ndxf>
    </rcc>
  </rrc>
  <rrc rId="4454" sId="1" ref="A151:XFD151" action="deleteRow">
    <rfmt sheetId="1" xfDxf="1" s="1" sqref="A151:XFD151" start="0" length="0">
      <dxf>
        <font>
          <b val="0"/>
          <i val="0"/>
          <strike val="0"/>
          <condense val="0"/>
          <extend val="0"/>
          <outline val="0"/>
          <shadow val="0"/>
          <u val="none"/>
          <vertAlign val="baseline"/>
          <sz val="12"/>
          <color theme="1"/>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1" dxf="1">
      <nc r="A151" t="inlineStr">
        <is>
          <t>180</t>
        </is>
      </nc>
      <ndxf>
        <numFmt numFmtId="30" formatCode="@"/>
        <alignment horizontal="center" vertical="top" readingOrder="0"/>
        <border outline="0">
          <left style="thin">
            <color indexed="64"/>
          </left>
          <right style="thin">
            <color indexed="64"/>
          </right>
          <top style="thin">
            <color indexed="64"/>
          </top>
          <bottom style="thin">
            <color indexed="64"/>
          </bottom>
        </border>
        <protection hidden="1"/>
      </ndxf>
    </rcc>
    <rcc rId="0" sId="1" dxf="1">
      <nc r="B151" t="inlineStr">
        <is>
          <t>1 16 10123 01 0041 140</t>
        </is>
      </nc>
      <ndxf>
        <numFmt numFmtId="30" formatCode="@"/>
        <alignment horizontal="center" vertical="top" wrapText="1" readingOrder="0"/>
        <border outline="0">
          <left style="thin">
            <color indexed="64"/>
          </left>
          <right style="thin">
            <color indexed="64"/>
          </right>
          <top style="thin">
            <color indexed="64"/>
          </top>
          <bottom style="thin">
            <color indexed="64"/>
          </bottom>
        </border>
        <protection hidden="1"/>
      </ndxf>
    </rcc>
    <rcc rId="0" sId="1" dxf="1">
      <nc r="C151" t="inlineStr">
        <is>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is>
      </nc>
      <ndxf>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s="1" dxf="1" numFmtId="4">
      <nc r="D151">
        <v>0</v>
      </nc>
      <ndxf>
        <numFmt numFmtId="167" formatCode="#,##0.00_ ;\-#,##0.00\ "/>
        <alignment horizontal="right" readingOrder="0"/>
        <border outline="0">
          <left style="thin">
            <color indexed="64"/>
          </left>
          <right style="thin">
            <color indexed="64"/>
          </right>
          <top style="thin">
            <color indexed="64"/>
          </top>
          <bottom style="thin">
            <color indexed="64"/>
          </bottom>
        </border>
        <protection hidden="1"/>
      </ndxf>
    </rcc>
  </rrc>
  <rfmt sheetId="1" sqref="A168:B168">
    <dxf>
      <alignment vertical="bottom" readingOrder="0"/>
    </dxf>
  </rfmt>
  <rfmt sheetId="1" sqref="A169:B169">
    <dxf>
      <alignment vertical="bottom" readingOrder="0"/>
    </dxf>
  </rfmt>
  <rfmt sheetId="1" sqref="A170:B171">
    <dxf>
      <alignment vertical="bottom" readingOrder="0"/>
    </dxf>
  </rfmt>
  <rfmt sheetId="1" sqref="A172:B172">
    <dxf>
      <alignment vertical="bottom" readingOrder="0"/>
    </dxf>
  </rfmt>
  <rrc rId="4455" sId="1" ref="A197:XFD197" action="insertRow"/>
  <rrc rId="4456" sId="1" ref="A197:XFD197" action="insertRow"/>
  <rcc rId="4457" sId="1">
    <nc r="A197" t="inlineStr">
      <is>
        <t>230</t>
      </is>
    </nc>
  </rcc>
  <rfmt sheetId="1" sqref="A197" start="0" length="2147483647">
    <dxf>
      <font>
        <b/>
      </font>
    </dxf>
  </rfmt>
  <rcv guid="{E01FB97C-6577-4835-824B-CC792C638E37}" action="delete"/>
  <rdn rId="0" localSheetId="1" customView="1" name="Z_E01FB97C_6577_4835_824B_CC792C638E37_.wvu.PrintTitles" hidden="1" oldHidden="1">
    <formula>Лист1!$7:$8</formula>
    <oldFormula>Лист1!$7:$8</oldFormula>
  </rdn>
  <rcv guid="{E01FB97C-6577-4835-824B-CC792C638E37}" action="add"/>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E237">
    <dxf>
      <fill>
        <patternFill patternType="solid">
          <bgColor rgb="FF92D050"/>
        </patternFill>
      </fill>
    </dxf>
  </rfmt>
  <rfmt sheetId="1" sqref="E237">
    <dxf>
      <fill>
        <patternFill>
          <bgColor theme="0"/>
        </patternFill>
      </fill>
    </dxf>
  </rfmt>
  <rrc rId="4459" sId="1" ref="A250:XFD250" action="deleteRow">
    <rfmt sheetId="1" xfDxf="1" s="1" sqref="A250:XFD250" start="0" length="0">
      <dxf>
        <font>
          <b val="0"/>
          <i val="0"/>
          <strike val="0"/>
          <condense val="0"/>
          <extend val="0"/>
          <outline val="0"/>
          <shadow val="0"/>
          <u val="none"/>
          <vertAlign val="baseline"/>
          <sz val="12"/>
          <color theme="1"/>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1" dxf="1">
      <nc r="A250" t="inlineStr">
        <is>
          <t>720</t>
        </is>
      </nc>
      <ndxf>
        <numFmt numFmtId="30" formatCode="@"/>
        <alignment horizontal="center" vertical="top" readingOrder="0"/>
        <border outline="0">
          <left style="thin">
            <color indexed="64"/>
          </left>
          <right style="thin">
            <color indexed="64"/>
          </right>
          <top style="thin">
            <color indexed="64"/>
          </top>
          <bottom style="thin">
            <color indexed="64"/>
          </bottom>
        </border>
        <protection hidden="1"/>
      </ndxf>
    </rcc>
    <rcc rId="0" sId="1" dxf="1">
      <nc r="B250" t="inlineStr">
        <is>
          <t>1 16 01150 01 0000 140</t>
        </is>
      </nc>
      <ndxf>
        <numFmt numFmtId="30" formatCode="@"/>
        <alignment horizontal="center" vertical="top" wrapText="1" readingOrder="0"/>
        <border outline="0">
          <left style="thin">
            <color indexed="64"/>
          </left>
          <right style="thin">
            <color indexed="64"/>
          </right>
          <top style="thin">
            <color indexed="64"/>
          </top>
          <bottom style="thin">
            <color indexed="64"/>
          </bottom>
        </border>
        <protection hidden="1"/>
      </ndxf>
    </rcc>
    <rcc rId="0" sId="1" dxf="1">
      <nc r="C250" t="inlineStr">
        <is>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is>
      </nc>
      <ndxf>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dxf="1" numFmtId="4">
      <nc r="D250">
        <v>423.25</v>
      </nc>
      <ndxf>
        <numFmt numFmtId="4" formatCode="#,##0.00"/>
        <alignment horizontal="right" vertical="top" readingOrder="0"/>
        <border outline="0">
          <left style="thin">
            <color indexed="64"/>
          </left>
          <right style="thin">
            <color indexed="64"/>
          </right>
          <top style="thin">
            <color indexed="64"/>
          </top>
          <bottom style="thin">
            <color indexed="64"/>
          </bottom>
        </border>
        <protection hidden="1"/>
      </ndxf>
    </rcc>
  </rrc>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60" sId="1" numFmtId="4">
    <oc r="D235">
      <v>323.93</v>
    </oc>
    <nc r="D235">
      <v>323.92</v>
    </nc>
  </rcc>
  <rcc rId="4461" sId="1">
    <oc r="E235">
      <v>1</v>
    </oc>
    <nc r="E235"/>
  </rcc>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462" sId="1" ref="A218:XFD218" action="deleteRow">
    <undo index="16" exp="ref" dr="D218" r="D9" sId="1"/>
    <rfmt sheetId="1" xfDxf="1" s="1" sqref="A218:XFD218" start="0" length="0">
      <dxf>
        <font>
          <b val="0"/>
          <i val="0"/>
          <strike val="0"/>
          <condense val="0"/>
          <extend val="0"/>
          <outline val="0"/>
          <shadow val="0"/>
          <u val="none"/>
          <vertAlign val="baseline"/>
          <sz val="12"/>
          <color theme="1"/>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1" dxf="1">
      <nc r="A218" t="inlineStr">
        <is>
          <t>630</t>
        </is>
      </nc>
      <ndxf>
        <font>
          <b/>
          <sz val="12"/>
          <color theme="1"/>
          <name val="Times New Roman"/>
          <scheme val="none"/>
        </font>
        <numFmt numFmtId="30" formatCode="@"/>
        <alignment horizontal="center" vertical="top" readingOrder="0"/>
        <border outline="0">
          <left style="thin">
            <color indexed="64"/>
          </left>
          <right style="thin">
            <color indexed="64"/>
          </right>
          <top style="thin">
            <color indexed="64"/>
          </top>
          <bottom style="thin">
            <color indexed="64"/>
          </bottom>
        </border>
        <protection hidden="1"/>
      </ndxf>
    </rcc>
    <rfmt sheetId="1" sqref="B218" start="0" length="0">
      <dxf>
        <font>
          <b/>
          <sz val="12"/>
          <color theme="1"/>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protection hidden="1"/>
      </dxf>
    </rfmt>
    <rcc rId="0" sId="1" dxf="1">
      <nc r="C218" t="inlineStr">
        <is>
          <t>Ветеринарная служба Ханты - Мансийского автономного округа - Югры</t>
        </is>
      </nc>
      <ndxf>
        <font>
          <b/>
          <sz val="12"/>
          <color theme="1"/>
          <name val="Times New Roman"/>
          <scheme val="none"/>
        </font>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dxf="1">
      <nc r="D218">
        <f>SUM(D219:D219)</f>
      </nc>
      <ndxf>
        <font>
          <b/>
          <sz val="12"/>
          <color theme="1"/>
          <name val="Times New Roman"/>
          <scheme val="none"/>
        </font>
        <numFmt numFmtId="4" formatCode="#,##0.00"/>
        <alignment horizontal="right" vertical="top" readingOrder="0"/>
        <border outline="0">
          <left style="thin">
            <color indexed="64"/>
          </left>
          <right style="thin">
            <color indexed="64"/>
          </right>
          <top style="thin">
            <color indexed="64"/>
          </top>
          <bottom style="thin">
            <color indexed="64"/>
          </bottom>
        </border>
        <protection hidden="1"/>
      </ndxf>
    </rcc>
  </rrc>
  <rrc rId="4463" sId="1" ref="A218:XFD218" action="deleteRow">
    <rfmt sheetId="1" xfDxf="1" s="1" sqref="A218:XFD218" start="0" length="0">
      <dxf>
        <font>
          <b val="0"/>
          <i val="0"/>
          <strike val="0"/>
          <condense val="0"/>
          <extend val="0"/>
          <outline val="0"/>
          <shadow val="0"/>
          <u val="none"/>
          <vertAlign val="baseline"/>
          <sz val="12"/>
          <color theme="1"/>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cc rId="0" sId="1" dxf="1">
      <nc r="A218" t="inlineStr">
        <is>
          <t>630</t>
        </is>
      </nc>
      <ndxf>
        <numFmt numFmtId="30" formatCode="@"/>
        <alignment horizontal="center" vertical="top" readingOrder="0"/>
        <border outline="0">
          <left style="thin">
            <color indexed="64"/>
          </left>
          <right style="thin">
            <color indexed="64"/>
          </right>
          <top style="thin">
            <color indexed="64"/>
          </top>
          <bottom style="thin">
            <color indexed="64"/>
          </bottom>
        </border>
        <protection hidden="1"/>
      </ndxf>
    </rcc>
    <rcc rId="0" sId="1" dxf="1">
      <nc r="B218" t="inlineStr">
        <is>
          <t>1 16 01082 01 0324 140</t>
        </is>
      </nc>
      <ndxf>
        <numFmt numFmtId="30" formatCode="@"/>
        <alignment horizontal="center" vertical="top" wrapText="1" readingOrder="0"/>
        <border outline="0">
          <left style="thin">
            <color indexed="64"/>
          </left>
          <right style="thin">
            <color indexed="64"/>
          </right>
          <top style="thin">
            <color indexed="64"/>
          </top>
          <bottom style="thin">
            <color indexed="64"/>
          </bottom>
        </border>
        <protection hidden="1"/>
      </ndxf>
    </rcc>
    <rcc rId="0" sId="1" dxf="1">
      <nc r="C218" t="inlineStr">
        <is>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к содержанию животных, несоблюдение требований к осуществлению деятельности по обращению с животными владельцами приютов для животных и деятельности по обращению с животными без владельцев)</t>
        </is>
      </nc>
      <ndxf>
        <alignment horizontal="justify" vertical="center" wrapText="1" readingOrder="0"/>
        <border outline="0">
          <left style="thin">
            <color indexed="64"/>
          </left>
          <right style="thin">
            <color indexed="64"/>
          </right>
          <top style="thin">
            <color indexed="64"/>
          </top>
          <bottom style="thin">
            <color indexed="64"/>
          </bottom>
        </border>
        <protection hidden="1"/>
      </ndxf>
    </rcc>
    <rcc rId="0" sId="1" dxf="1" numFmtId="4">
      <nc r="D218">
        <v>0</v>
      </nc>
      <ndxf>
        <numFmt numFmtId="4" formatCode="#,##0.00"/>
        <alignment horizontal="right" vertical="top" readingOrder="0"/>
        <border outline="0">
          <left style="thin">
            <color indexed="64"/>
          </left>
          <right style="thin">
            <color indexed="64"/>
          </right>
          <top style="thin">
            <color indexed="64"/>
          </top>
          <bottom style="thin">
            <color indexed="64"/>
          </bottom>
        </border>
        <protection hidden="1"/>
      </ndxf>
    </rcc>
  </rrc>
  <rcc rId="4464" sId="1">
    <nc r="C197" t="inlineStr">
      <is>
        <t>Департамент образования и науки Ханты-Мансийского автономного округа - Югры</t>
      </is>
    </nc>
  </rcc>
  <rfmt sheetId="1" sqref="C197" start="0" length="2147483647">
    <dxf>
      <font>
        <b/>
      </font>
    </dxf>
  </rfmt>
  <rfmt sheetId="1" sqref="D197" start="0" length="2147483647">
    <dxf>
      <font>
        <b/>
      </font>
    </dxf>
  </rfmt>
  <rfmt sheetId="1" sqref="A197:D198">
    <dxf>
      <fill>
        <patternFill patternType="solid">
          <bgColor rgb="FFFFFF00"/>
        </patternFill>
      </fill>
    </dxf>
  </rfmt>
  <rcv guid="{E01FB97C-6577-4835-824B-CC792C638E37}" action="delete"/>
  <rdn rId="0" localSheetId="1" customView="1" name="Z_E01FB97C_6577_4835_824B_CC792C638E37_.wvu.PrintTitles" hidden="1" oldHidden="1">
    <formula>Лист1!$7:$8</formula>
    <oldFormula>Лист1!$7:$8</oldFormula>
  </rdn>
  <rcv guid="{E01FB97C-6577-4835-824B-CC792C638E37}" action="add"/>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66" sId="1" numFmtId="4">
    <oc r="D200">
      <v>49.8</v>
    </oc>
    <nc r="D200">
      <v>49.81</v>
    </nc>
  </rcc>
  <rcv guid="{E7C8B8ED-CF89-4FBB-86DA-EA390F878110}" action="delete"/>
  <rdn rId="0" localSheetId="1" customView="1" name="Z_E7C8B8ED_CF89_4FBB_86DA_EA390F878110_.wvu.PrintTitles" hidden="1" oldHidden="1">
    <formula>Лист1!$7:$8</formula>
    <oldFormula>Лист1!$7:$8</oldFormula>
  </rdn>
  <rcv guid="{E7C8B8ED-CF89-4FBB-86DA-EA390F878110}" action="add"/>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200" start="0" length="2147483647">
    <dxf>
      <font>
        <color rgb="FFFF0000"/>
      </font>
    </dxf>
  </rfmt>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468" sId="1" ref="A198:XFD198" action="insertRow"/>
  <rcc rId="4469" sId="1">
    <nc r="A198" t="inlineStr">
      <is>
        <t>230</t>
      </is>
    </nc>
  </rcc>
  <rcc rId="4470" sId="1">
    <nc r="B198" t="inlineStr">
      <is>
        <t>1 16 01193 01 0030 140</t>
      </is>
    </nc>
  </rcc>
  <rcc rId="4471" sId="1">
    <nc r="C198"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is>
    </nc>
  </rcc>
  <rfmt sheetId="1" sqref="C198" start="0" length="2147483647">
    <dxf>
      <font>
        <b val="0"/>
      </font>
    </dxf>
  </rfmt>
  <rrc rId="4472" sId="1" ref="A199:XFD199" action="deleteRow">
    <rfmt sheetId="1" xfDxf="1" s="1" sqref="A199:XFD199" start="0" length="0">
      <dxf>
        <font>
          <b val="0"/>
          <i val="0"/>
          <strike val="0"/>
          <condense val="0"/>
          <extend val="0"/>
          <outline val="0"/>
          <shadow val="0"/>
          <u val="none"/>
          <vertAlign val="baseline"/>
          <sz val="12"/>
          <color theme="1"/>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A199" start="0" length="0">
      <dxf>
        <numFmt numFmtId="30" formatCode="@"/>
        <fill>
          <patternFill patternType="solid">
            <bgColor rgb="FFFFFF00"/>
          </patternFill>
        </fill>
        <alignment horizontal="center" vertical="top" readingOrder="0"/>
        <border outline="0">
          <left style="thin">
            <color indexed="64"/>
          </left>
          <right style="thin">
            <color indexed="64"/>
          </right>
          <top style="thin">
            <color indexed="64"/>
          </top>
          <bottom style="thin">
            <color indexed="64"/>
          </bottom>
        </border>
        <protection hidden="1"/>
      </dxf>
    </rfmt>
    <rfmt sheetId="1" sqref="B199" start="0" length="0">
      <dxf>
        <numFmt numFmtId="30" formatCode="@"/>
        <fill>
          <patternFill patternType="solid">
            <bgColor rgb="FFFFFF00"/>
          </patternFill>
        </fill>
        <alignment horizontal="center" vertical="top" wrapText="1" readingOrder="0"/>
        <border outline="0">
          <left style="thin">
            <color indexed="64"/>
          </left>
          <right style="thin">
            <color indexed="64"/>
          </right>
          <top style="thin">
            <color indexed="64"/>
          </top>
          <bottom style="thin">
            <color indexed="64"/>
          </bottom>
        </border>
        <protection hidden="1"/>
      </dxf>
    </rfmt>
    <rfmt sheetId="1" sqref="C199" start="0" length="0">
      <dxf>
        <fill>
          <patternFill patternType="solid">
            <bgColor rgb="FFFFFF00"/>
          </patternFill>
        </fill>
        <alignment horizontal="justify" vertical="center" wrapText="1" readingOrder="0"/>
        <border outline="0">
          <left style="thin">
            <color indexed="64"/>
          </left>
          <right style="thin">
            <color indexed="64"/>
          </right>
          <top style="thin">
            <color indexed="64"/>
          </top>
          <bottom style="thin">
            <color indexed="64"/>
          </bottom>
        </border>
        <protection hidden="1"/>
      </dxf>
    </rfmt>
    <rfmt sheetId="1" sqref="D199" start="0" length="0">
      <dxf>
        <numFmt numFmtId="4" formatCode="#,##0.00"/>
        <fill>
          <patternFill patternType="solid">
            <bgColor rgb="FFFFFF00"/>
          </patternFill>
        </fill>
        <alignment horizontal="right" vertical="top" readingOrder="0"/>
        <border outline="0">
          <left style="thin">
            <color indexed="64"/>
          </left>
          <right style="thin">
            <color indexed="64"/>
          </right>
          <top style="thin">
            <color indexed="64"/>
          </top>
          <bottom style="thin">
            <color indexed="64"/>
          </bottom>
        </border>
        <protection hidden="1"/>
      </dxf>
    </rfmt>
  </rrc>
  <rcc rId="4473" sId="1" numFmtId="4">
    <nc r="D198">
      <v>3</v>
    </nc>
  </rcc>
  <rfmt sheetId="1" sqref="D198" start="0" length="2147483647">
    <dxf>
      <font>
        <b val="0"/>
      </font>
    </dxf>
  </rfmt>
  <rcc rId="4474" sId="1">
    <nc r="D197">
      <f>D198</f>
    </nc>
  </rcc>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75" sId="1">
    <oc r="D9">
      <f>SUM(#REF!,D10,D13,D63,D75,D81,D89,D99,D147,#REF!,D151,D195,D199,D202,D208,D213,#REF!,D218,D220)</f>
    </oc>
    <nc r="D9">
      <f>SUM(D10,D13,D63,D75,D81,D89,D99,D145,D147,D151,D195,D197,D199,D202,D208,D213,D218,D220)</f>
    </nc>
  </rcc>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76" sId="1">
    <oc r="C198"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is>
    </oc>
    <nc r="C198" t="inlineStr">
      <is>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
</t>
      </is>
    </nc>
  </rcc>
  <rfmt sheetId="1" sqref="A197:XFD198">
    <dxf>
      <fill>
        <patternFill>
          <bgColor theme="0"/>
        </patternFill>
      </fill>
    </dxf>
  </rfmt>
</revisions>
</file>

<file path=xl/revisions/revisionLog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77" sId="1">
    <oc r="C198" t="inlineStr">
      <is>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
</t>
      </is>
    </oc>
    <nc r="C198"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is>
    </nc>
  </rcc>
  <rcc rId="4478" sId="1" numFmtId="4">
    <oc r="D198">
      <v>3</v>
    </oc>
    <nc r="D198">
      <v>0</v>
    </nc>
  </rcc>
</revisions>
</file>

<file path=xl/revisions/revisionLog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D200" start="0" length="2147483647">
    <dxf>
      <font>
        <color theme="1"/>
      </font>
    </dxf>
  </rfmt>
</revisions>
</file>

<file path=xl/revisions/revisionLog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71">
    <dxf>
      <alignment vertical="top" readingOrder="0"/>
    </dxf>
  </rfmt>
  <rcv guid="{E01FB97C-6577-4835-824B-CC792C638E37}" action="delete"/>
  <rdn rId="0" localSheetId="1" customView="1" name="Z_E01FB97C_6577_4835_824B_CC792C638E37_.wvu.PrintTitles" hidden="1" oldHidden="1">
    <formula>Лист1!$7:$8</formula>
    <oldFormula>Лист1!$7:$8</oldFormula>
  </rdn>
  <rcv guid="{E01FB97C-6577-4835-824B-CC792C638E37}" action="add"/>
</revisions>
</file>

<file path=xl/revisions/revisionLog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528784D-E223-4CB6-8884-40C23AC87464}" action="delete"/>
  <rdn rId="0" localSheetId="1" customView="1" name="Z_6528784D_E223_4CB6_8884_40C23AC87464_.wvu.PrintTitles" hidden="1" oldHidden="1">
    <formula>Лист1!$7:$8</formula>
    <oldFormula>Лист1!$7:$8</oldFormula>
  </rdn>
  <rcv guid="{6528784D-E223-4CB6-8884-40C23AC87464}" action="add"/>
</revisions>
</file>

<file path=xl/revisions/revisionLog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6528784D-E223-4CB6-8884-40C23AC87464}" action="delete"/>
  <rdn rId="0" localSheetId="1" customView="1" name="Z_6528784D_E223_4CB6_8884_40C23AC87464_.wvu.PrintArea" hidden="1" oldHidden="1">
    <formula>Лист1!$A$1:$D$275</formula>
  </rdn>
  <rdn rId="0" localSheetId="1" customView="1" name="Z_6528784D_E223_4CB6_8884_40C23AC87464_.wvu.PrintTitles" hidden="1" oldHidden="1">
    <formula>Лист1!$7:$8</formula>
    <oldFormula>Лист1!$7:$8</oldFormula>
  </rdn>
  <rcv guid="{6528784D-E223-4CB6-8884-40C23AC87464}" action="add"/>
</revisions>
</file>

<file path=xl/revisions/revisionLog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C93832A-C8F0-44EE-9806-E0C0F9A86CCD}" action="delete"/>
  <rdn rId="0" localSheetId="1" customView="1" name="Z_CC93832A_C8F0_44EE_9806_E0C0F9A86CCD_.wvu.PrintArea" hidden="1" oldHidden="1">
    <formula>Лист1!$A$1:$D$275</formula>
  </rdn>
  <rdn rId="0" localSheetId="1" customView="1" name="Z_CC93832A_C8F0_44EE_9806_E0C0F9A86CCD_.wvu.PrintTitles" hidden="1" oldHidden="1">
    <formula>Лист1!$7:$8</formula>
    <oldFormula>Лист1!$7:$8</oldFormula>
  </rdn>
  <rcv guid="{CC93832A-C8F0-44EE-9806-E0C0F9A86CCD}" action="add"/>
</revisions>
</file>

<file path=xl/revisions/revisionLog7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C93832A-C8F0-44EE-9806-E0C0F9A86CCD}" action="delete"/>
  <rdn rId="0" localSheetId="1" customView="1" name="Z_CC93832A_C8F0_44EE_9806_E0C0F9A86CCD_.wvu.PrintArea" hidden="1" oldHidden="1">
    <formula>Лист1!$A$1:$D$275</formula>
    <oldFormula>Лист1!$A$1:$D$275</oldFormula>
  </rdn>
  <rdn rId="0" localSheetId="1" customView="1" name="Z_CC93832A_C8F0_44EE_9806_E0C0F9A86CCD_.wvu.PrintTitles" hidden="1" oldHidden="1">
    <formula>Лист1!$7:$8</formula>
    <oldFormula>Лист1!$7:$8</oldFormula>
  </rdn>
  <rcv guid="{CC93832A-C8F0-44EE-9806-E0C0F9A86CCD}" action="add"/>
</revisions>
</file>

<file path=xl/revisions/revisionLog8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4487" sId="1">
    <oc r="D1" t="inlineStr">
      <is>
        <t xml:space="preserve">                       Приложение 1</t>
      </is>
    </oc>
    <nc r="D1" t="inlineStr">
      <is>
        <t>Приложение 1</t>
      </is>
    </nc>
  </rcc>
  <rcc rId="4488" sId="1">
    <oc r="D2" t="inlineStr">
      <is>
        <t xml:space="preserve">                       к решению Думы города Нижневартовска</t>
      </is>
    </oc>
    <nc r="D2" t="inlineStr">
      <is>
        <t>к решению Думы города Нижневартовска</t>
      </is>
    </nc>
  </rcc>
  <rcc rId="4489" sId="1">
    <oc r="D3" t="inlineStr">
      <is>
        <t xml:space="preserve">                       от _____________2026 г. №__________</t>
      </is>
    </oc>
    <nc r="D3" t="inlineStr">
      <is>
        <t>от _____________________20___ №_____</t>
      </is>
    </nc>
  </rcc>
  <rrc rId="4490"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0" start="0" length="0">
      <dxf>
        <font>
          <b/>
          <sz val="12"/>
          <color rgb="FFFF0000"/>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numFmt numFmtId="164" formatCode="#,##0.00;[Red]\-#,##0.00;\ "/>
        <alignment horizontal="right" vertical="top" readingOrder="0"/>
        <protection hidden="1"/>
      </dxf>
    </rfmt>
    <rfmt sheetId="1" sqref="E119" start="0" length="0">
      <dxf>
        <font>
          <sz val="12"/>
          <color theme="1"/>
          <name val="Times New Roman"/>
          <scheme val="none"/>
        </font>
        <numFmt numFmtId="164" formatCode="#,##0.00;[Red]\-#,##0.00;\ "/>
        <alignment horizontal="right" vertical="top" readingOrder="0"/>
        <protection hidden="1"/>
      </dxf>
    </rfmt>
    <rfmt sheetId="1" sqref="E120" start="0" length="0">
      <dxf>
        <font>
          <sz val="12"/>
          <color theme="1"/>
          <name val="Times New Roman"/>
          <scheme val="none"/>
        </font>
        <numFmt numFmtId="164" formatCode="#,##0.00;[Red]\-#,##0.00;\ "/>
        <alignment horizontal="right" vertical="top" readingOrder="0"/>
        <protection hidden="1"/>
      </dxf>
    </rfmt>
    <rfmt sheetId="1" sqref="E121" start="0" length="0">
      <dxf>
        <font>
          <sz val="12"/>
          <color theme="1"/>
          <name val="Times New Roman"/>
          <scheme val="none"/>
        </font>
        <numFmt numFmtId="164" formatCode="#,##0.00;[Red]\-#,##0.00;\ "/>
        <alignment horizontal="right" vertical="top" readingOrder="0"/>
        <protection hidden="1"/>
      </dxf>
    </rfmt>
    <rfmt sheetId="1" sqref="E122" start="0" length="0">
      <dxf>
        <font>
          <sz val="12"/>
          <color theme="1"/>
          <name val="Times New Roman"/>
          <scheme val="none"/>
        </font>
        <numFmt numFmtId="164" formatCode="#,##0.00;[Red]\-#,##0.00;\ "/>
        <alignment horizontal="right" vertical="top" readingOrder="0"/>
        <protection hidden="1"/>
      </dxf>
    </rfmt>
    <rfmt sheetId="1" sqref="E123" start="0" length="0">
      <dxf>
        <font>
          <sz val="12"/>
          <color theme="1"/>
          <name val="Times New Roman"/>
          <scheme val="none"/>
        </font>
        <numFmt numFmtId="164" formatCode="#,##0.00;[Red]\-#,##0.00;\ "/>
        <alignment horizontal="right" vertical="top" readingOrder="0"/>
        <protection hidden="1"/>
      </dxf>
    </rfmt>
    <rfmt sheetId="1" sqref="E124" start="0" length="0">
      <dxf>
        <font>
          <sz val="12"/>
          <color theme="1"/>
          <name val="Times New Roman"/>
          <scheme val="none"/>
        </font>
        <numFmt numFmtId="164" formatCode="#,##0.00;[Red]\-#,##0.00;\ "/>
        <alignment horizontal="right" vertical="top" readingOrder="0"/>
        <protection hidden="1"/>
      </dxf>
    </rfmt>
    <rfmt sheetId="1" sqref="E125" start="0" length="0">
      <dxf>
        <font>
          <sz val="12"/>
          <color theme="1"/>
          <name val="Times New Roman"/>
          <scheme val="none"/>
        </font>
        <numFmt numFmtId="164" formatCode="#,##0.00;[Red]\-#,##0.00;\ "/>
        <alignment horizontal="right" vertical="top" readingOrder="0"/>
        <protection hidden="1"/>
      </dxf>
    </rfmt>
    <rfmt sheetId="1" sqref="E126" start="0" length="0">
      <dxf>
        <font>
          <sz val="12"/>
          <color theme="1"/>
          <name val="Times New Roman"/>
          <scheme val="none"/>
        </font>
        <numFmt numFmtId="164" formatCode="#,##0.00;[Red]\-#,##0.00;\ "/>
        <alignment horizontal="right" vertical="top" readingOrder="0"/>
        <protection hidden="1"/>
      </dxf>
    </rfmt>
    <rfmt sheetId="1" sqref="E127" start="0" length="0">
      <dxf>
        <font>
          <sz val="12"/>
          <color theme="1"/>
          <name val="Times New Roman"/>
          <scheme val="none"/>
        </font>
        <numFmt numFmtId="164" formatCode="#,##0.00;[Red]\-#,##0.00;\ "/>
        <alignment horizontal="right" vertical="top" readingOrder="0"/>
        <protection hidden="1"/>
      </dxf>
    </rfmt>
    <rfmt sheetId="1" sqref="E128" start="0" length="0">
      <dxf>
        <font>
          <sz val="12"/>
          <color theme="1"/>
          <name val="Times New Roman"/>
          <scheme val="none"/>
        </font>
        <numFmt numFmtId="164" formatCode="#,##0.00;[Red]\-#,##0.00;\ "/>
        <alignment horizontal="right" vertical="top" readingOrder="0"/>
        <protection hidden="1"/>
      </dxf>
    </rfmt>
    <rfmt sheetId="1" sqref="E129" start="0" length="0">
      <dxf>
        <font>
          <sz val="12"/>
          <color theme="1"/>
          <name val="Times New Roman"/>
          <scheme val="none"/>
        </font>
        <numFmt numFmtId="164" formatCode="#,##0.00;[Red]\-#,##0.00;\ "/>
        <alignment horizontal="right" vertical="top" readingOrder="0"/>
        <protection hidden="1"/>
      </dxf>
    </rfmt>
    <rfmt sheetId="1" sqref="E130" start="0" length="0">
      <dxf>
        <font>
          <sz val="12"/>
          <color theme="1"/>
          <name val="Times New Roman"/>
          <scheme val="none"/>
        </font>
        <numFmt numFmtId="164" formatCode="#,##0.00;[Red]\-#,##0.00;\ "/>
        <alignment horizontal="right" vertical="top" readingOrder="0"/>
        <protection hidden="1"/>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numFmt numFmtId="4" formatCode="#,##0.00"/>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fill>
          <patternFill patternType="solid">
            <bgColor theme="0"/>
          </patternFill>
        </fill>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numFmt numFmtId="4" formatCode="#,##0.00"/>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rc>
  <rrc rId="4491"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9" start="0" length="0">
      <dxf>
        <numFmt numFmtId="4" formatCode="#,##0.00"/>
      </dxf>
    </rfmt>
    <rfmt sheetId="1" sqref="E11" start="0" length="0">
      <dxf>
        <font>
          <sz val="12"/>
          <color theme="1"/>
          <name val="Times New Roman"/>
          <scheme val="none"/>
        </font>
      </dxf>
    </rfmt>
    <rfmt sheetId="1" sqref="E12" start="0" length="0">
      <dxf>
        <font>
          <sz val="12"/>
          <color theme="1"/>
          <name val="Times New Roman"/>
          <scheme val="none"/>
        </font>
      </dxf>
    </rfmt>
    <rfmt sheetId="1" sqref="E13" start="0" length="0">
      <dxf>
        <numFmt numFmtId="4" formatCode="#,##0.00"/>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numFmt numFmtId="165" formatCode="#,##0.00_ ;[Red]\-#,##0.00\ "/>
      </dxf>
    </rfmt>
    <rfmt sheetId="1" sqref="E119" start="0" length="0">
      <dxf>
        <font>
          <sz val="12"/>
          <color theme="1"/>
          <name val="Times New Roman"/>
          <scheme val="none"/>
        </font>
        <numFmt numFmtId="165" formatCode="#,##0.00_ ;[Red]\-#,##0.00\ "/>
      </dxf>
    </rfmt>
    <rfmt sheetId="1" sqref="E120" start="0" length="0">
      <dxf>
        <font>
          <sz val="12"/>
          <color theme="1"/>
          <name val="Times New Roman"/>
          <scheme val="none"/>
        </font>
        <numFmt numFmtId="165" formatCode="#,##0.00_ ;[Red]\-#,##0.00\ "/>
      </dxf>
    </rfmt>
    <rfmt sheetId="1" sqref="E121" start="0" length="0">
      <dxf>
        <font>
          <sz val="12"/>
          <color theme="1"/>
          <name val="Times New Roman"/>
          <scheme val="none"/>
        </font>
        <numFmt numFmtId="165" formatCode="#,##0.00_ ;[Red]\-#,##0.00\ "/>
      </dxf>
    </rfmt>
    <rfmt sheetId="1" sqref="E122" start="0" length="0">
      <dxf>
        <font>
          <sz val="12"/>
          <color theme="1"/>
          <name val="Times New Roman"/>
          <scheme val="none"/>
        </font>
        <numFmt numFmtId="165" formatCode="#,##0.00_ ;[Red]\-#,##0.00\ "/>
      </dxf>
    </rfmt>
    <rfmt sheetId="1" sqref="E123" start="0" length="0">
      <dxf>
        <font>
          <sz val="12"/>
          <color theme="1"/>
          <name val="Times New Roman"/>
          <scheme val="none"/>
        </font>
        <numFmt numFmtId="165" formatCode="#,##0.00_ ;[Red]\-#,##0.00\ "/>
      </dxf>
    </rfmt>
    <rfmt sheetId="1" sqref="E124" start="0" length="0">
      <dxf>
        <font>
          <sz val="12"/>
          <color theme="1"/>
          <name val="Times New Roman"/>
          <scheme val="none"/>
        </font>
        <numFmt numFmtId="165" formatCode="#,##0.00_ ;[Red]\-#,##0.00\ "/>
      </dxf>
    </rfmt>
    <rfmt sheetId="1" sqref="E125" start="0" length="0">
      <dxf>
        <font>
          <sz val="12"/>
          <color theme="1"/>
          <name val="Times New Roman"/>
          <scheme val="none"/>
        </font>
        <numFmt numFmtId="165" formatCode="#,##0.00_ ;[Red]\-#,##0.00\ "/>
      </dxf>
    </rfmt>
    <rfmt sheetId="1" sqref="E126" start="0" length="0">
      <dxf>
        <font>
          <sz val="12"/>
          <color theme="1"/>
          <name val="Times New Roman"/>
          <scheme val="none"/>
        </font>
        <numFmt numFmtId="165" formatCode="#,##0.00_ ;[Red]\-#,##0.00\ "/>
      </dxf>
    </rfmt>
    <rfmt sheetId="1" sqref="E127" start="0" length="0">
      <dxf>
        <font>
          <sz val="12"/>
          <color theme="1"/>
          <name val="Times New Roman"/>
          <scheme val="none"/>
        </font>
        <numFmt numFmtId="165" formatCode="#,##0.00_ ;[Red]\-#,##0.00\ "/>
      </dxf>
    </rfmt>
    <rfmt sheetId="1" sqref="E128" start="0" length="0">
      <dxf>
        <font>
          <sz val="12"/>
          <color theme="1"/>
          <name val="Times New Roman"/>
          <scheme val="none"/>
        </font>
        <numFmt numFmtId="165" formatCode="#,##0.00_ ;[Red]\-#,##0.00\ "/>
      </dxf>
    </rfmt>
    <rfmt sheetId="1" sqref="E129" start="0" length="0">
      <dxf>
        <font>
          <sz val="12"/>
          <color theme="1"/>
          <name val="Times New Roman"/>
          <scheme val="none"/>
        </font>
        <numFmt numFmtId="165" formatCode="#,##0.00_ ;[Red]\-#,##0.00\ "/>
      </dxf>
    </rfmt>
    <rfmt sheetId="1" sqref="E130" start="0" length="0">
      <dxf>
        <font>
          <sz val="12"/>
          <color theme="1"/>
          <name val="Times New Roman"/>
          <scheme val="none"/>
        </font>
        <numFmt numFmtId="165" formatCode="#,##0.00_ ;[Red]\-#,##0.00\ "/>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492"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493"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494"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495"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496"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497"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498"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499"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00"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01"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02"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03"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04"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fmt sheetId="1" sqref="C153">
    <dxf>
      <alignment vertical="center" readingOrder="0"/>
    </dxf>
  </rfmt>
  <rfmt sheetId="1" sqref="C153">
    <dxf>
      <alignment vertical="bottom" readingOrder="0"/>
    </dxf>
  </rfmt>
  <rcc rId="4505" sId="1">
    <oc r="C153" t="inlineStr">
      <is>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
</t>
      </is>
    </oc>
    <nc r="C153" t="inlineStr">
      <is>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is>
    </nc>
  </rcc>
  <rfmt sheetId="1" sqref="C153">
    <dxf>
      <alignment vertical="center" readingOrder="0"/>
    </dxf>
  </rfmt>
  <rfmt sheetId="1" sqref="A1:XFD1048576">
    <dxf>
      <alignment vertical="center" readingOrder="0"/>
    </dxf>
  </rfmt>
  <rcc rId="4506" sId="1">
    <oc r="C154" t="inlineStr">
      <is>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is>
    </oc>
    <nc r="C154"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is>
    </nc>
  </rcc>
  <rcc rId="4507" sId="1">
    <oc r="C155" t="inlineStr">
      <is>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
</t>
      </is>
    </oc>
    <nc r="C155"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is>
    </nc>
  </rcc>
  <rcc rId="4508" sId="1">
    <oc r="C157" t="inlineStr">
      <is>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
</t>
      </is>
    </oc>
    <nc r="C157"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is>
    </nc>
  </rcc>
  <rcc rId="4509" sId="1">
    <oc r="C158" t="inlineStr">
      <is>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
</t>
      </is>
    </oc>
    <nc r="C158"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is>
    </nc>
  </rcc>
  <rcc rId="4510" sId="1">
    <oc r="C159" t="inlineStr">
      <is>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
</t>
      </is>
    </oc>
    <nc r="C159" t="inlineStr">
      <is>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is>
    </nc>
  </rcc>
  <rcc rId="4511" sId="1">
    <oc r="C169" t="inlineStr">
      <is>
        <t xml:space="preserve">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is>
    </oc>
    <nc r="C169" t="inlineStr">
      <is>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is>
    </nc>
  </rcc>
  <rcc rId="4512" sId="1">
    <oc r="C171" t="inlineStr">
      <is>
        <t xml:space="preserve">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is>
    </oc>
    <nc r="C171" t="inlineStr">
      <is>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is>
    </nc>
  </rcc>
  <rcc rId="4513" sId="1">
    <oc r="C172" t="inlineStr">
      <is>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
</t>
      </is>
    </oc>
    <nc r="C172" t="inlineStr">
      <is>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is>
    </nc>
  </rcc>
  <rcc rId="4514" sId="1">
    <oc r="C199" t="inlineStr">
      <is>
        <t>Департамент региональной безопасности
Ханты-Мансийского автономного округа - Югры</t>
      </is>
    </oc>
    <nc r="C199" t="inlineStr">
      <is>
        <t>Департамент региональной безопасности Ханты-Мансийского автономного округа - Югры</t>
      </is>
    </nc>
  </rcc>
  <rrc rId="4515"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16"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17"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18"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19"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20"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21"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22"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23"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24"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25"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26"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27"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28"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29"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30"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31"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32"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33"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34"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35"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36"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37"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38"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39"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40"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41"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42"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43"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44"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45"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46"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47"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48"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49"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50"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51"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52"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53"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54"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55"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rc rId="4556" sId="1" ref="E1:E1048576" action="deleteCol">
    <undo index="0" exp="area" ref3D="1" dr="$A$7:$XFD$8" dn="Z_E7C8B8ED_CF89_4FBB_86DA_EA390F878110_.wvu.PrintTitles" sId="1"/>
    <undo index="0" exp="area" ref3D="1" dr="$A$7:$XFD$8" dn="Z_CC93832A_C8F0_44EE_9806_E0C0F9A86CCD_.wvu.PrintTitles" sId="1"/>
    <undo index="0" exp="area" ref3D="1" dr="$A$7:$XFD$8" dn="Z_B287D9EF_DF62_49BC_8264_DA837CE3F9C6_.wvu.PrintTitles" sId="1"/>
    <undo index="0" exp="area" ref3D="1" dr="$A$7:$XFD$8" dn="Z_E01FB97C_6577_4835_824B_CC792C638E37_.wvu.PrintTitles" sId="1"/>
    <undo index="0" exp="area" ref3D="1" dr="$A$7:$XFD$8" dn="Заголовки_для_печати" sId="1"/>
    <undo index="0" exp="area" ref3D="1" dr="$A$7:$XFD$8" dn="Z_6528784D_E223_4CB6_8884_40C23AC87464_.wvu.PrintTitles" sId="1"/>
    <undo index="0" exp="area" ref3D="1" dr="$A$7:$XFD$8" dn="Z_1DD000C6_F6CE_476D_97BC_B574085F0B8C_.wvu.PrintTitles" sId="1"/>
    <undo index="0" exp="area" ref3D="1" dr="$A$7:$XFD$8" dn="Z_CF6470DB_C0E8_482A_B7FE_7DE0DED66318_.wvu.PrintTitles" sId="1"/>
    <undo index="0" exp="area" ref3D="1" dr="$A$7:$XFD$8" dn="Z_6CEAFBF0_B5DF_4454_AD13_92C614E008BF_.wvu.PrintTitles" sId="1"/>
    <undo index="0" exp="area" ref3D="1" dr="$A$7:$XFD$8" dn="Z_177854D9_04E8_4EF6_9D86_09DA8413E02B_.wvu.PrintTitles" sId="1"/>
    <rfmt sheetId="1" xfDxf="1" s="1" sqref="E1:E1048576" start="0" length="0">
      <dxf>
        <font>
          <b val="0"/>
          <i val="0"/>
          <strike val="0"/>
          <condense val="0"/>
          <extend val="0"/>
          <outline val="0"/>
          <shadow val="0"/>
          <u val="none"/>
          <vertAlign val="baseline"/>
          <sz val="12"/>
          <color rgb="FFFF0000"/>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fmt sheetId="1" sqref="E1" start="0" length="0">
      <dxf>
        <font>
          <sz val="12"/>
          <color theme="1"/>
          <name val="Times New Roman"/>
          <scheme val="none"/>
        </font>
      </dxf>
    </rfmt>
    <rfmt sheetId="1" sqref="E2" start="0" length="0">
      <dxf>
        <font>
          <sz val="12"/>
          <color theme="1"/>
          <name val="Times New Roman"/>
          <scheme val="none"/>
        </font>
      </dxf>
    </rfmt>
    <rfmt sheetId="1" sqref="E3" start="0" length="0">
      <dxf>
        <font>
          <sz val="12"/>
          <color theme="1"/>
          <name val="Times New Roman"/>
          <scheme val="none"/>
        </font>
      </dxf>
    </rfmt>
    <rfmt sheetId="1" sqref="E4" start="0" length="0">
      <dxf>
        <font>
          <sz val="12"/>
          <color theme="1"/>
          <name val="Times New Roman"/>
          <scheme val="none"/>
        </font>
      </dxf>
    </rfmt>
    <rfmt sheetId="1" sqref="E5" start="0" length="0">
      <dxf>
        <font>
          <sz val="12"/>
          <color theme="1"/>
          <name val="Times New Roman"/>
          <scheme val="none"/>
        </font>
      </dxf>
    </rfmt>
    <rfmt sheetId="1" sqref="E6" start="0" length="0">
      <dxf>
        <font>
          <sz val="12"/>
          <color theme="1"/>
          <name val="Times New Roman"/>
          <scheme val="none"/>
        </font>
      </dxf>
    </rfmt>
    <rfmt sheetId="1" sqref="E7" start="0" length="0">
      <dxf>
        <font>
          <sz val="12"/>
          <color theme="1"/>
          <name val="Times New Roman"/>
          <scheme val="none"/>
        </font>
      </dxf>
    </rfmt>
    <rfmt sheetId="1" sqref="E8" start="0" length="0">
      <dxf>
        <font>
          <sz val="12"/>
          <color theme="1"/>
          <name val="Times New Roman"/>
          <scheme val="none"/>
        </font>
      </dxf>
    </rfmt>
    <rfmt sheetId="1" sqref="E11" start="0" length="0">
      <dxf>
        <font>
          <sz val="12"/>
          <color theme="1"/>
          <name val="Times New Roman"/>
          <scheme val="none"/>
        </font>
      </dxf>
    </rfmt>
    <rfmt sheetId="1" sqref="E12" start="0" length="0">
      <dxf>
        <font>
          <sz val="12"/>
          <color theme="1"/>
          <name val="Times New Roman"/>
          <scheme val="none"/>
        </font>
      </dxf>
    </rfmt>
    <rfmt sheetId="1" sqref="E14" start="0" length="0">
      <dxf>
        <font>
          <sz val="12"/>
          <color theme="1"/>
          <name val="Times New Roman"/>
          <scheme val="none"/>
        </font>
      </dxf>
    </rfmt>
    <rfmt sheetId="1" sqref="E16" start="0" length="0">
      <dxf>
        <font>
          <sz val="12"/>
          <color theme="1"/>
          <name val="Times New Roman"/>
          <scheme val="none"/>
        </font>
      </dxf>
    </rfmt>
    <rfmt sheetId="1" sqref="E17" start="0" length="0">
      <dxf>
        <font>
          <sz val="12"/>
          <color theme="1"/>
          <name val="Times New Roman"/>
          <scheme val="none"/>
        </font>
      </dxf>
    </rfmt>
    <rfmt sheetId="1" sqref="E18" start="0" length="0">
      <dxf>
        <font>
          <sz val="12"/>
          <color theme="1"/>
          <name val="Times New Roman"/>
          <scheme val="none"/>
        </font>
      </dxf>
    </rfmt>
    <rfmt sheetId="1" sqref="E19" start="0" length="0">
      <dxf>
        <font>
          <sz val="12"/>
          <color theme="1"/>
          <name val="Times New Roman"/>
          <scheme val="none"/>
        </font>
      </dxf>
    </rfmt>
    <rfmt sheetId="1" sqref="E20" start="0" length="0">
      <dxf>
        <font>
          <sz val="12"/>
          <color theme="1"/>
          <name val="Times New Roman"/>
          <scheme val="none"/>
        </font>
      </dxf>
    </rfmt>
    <rfmt sheetId="1" sqref="E21" start="0" length="0">
      <dxf>
        <font>
          <sz val="12"/>
          <color theme="1"/>
          <name val="Times New Roman"/>
          <scheme val="none"/>
        </font>
      </dxf>
    </rfmt>
    <rfmt sheetId="1" sqref="E22" start="0" length="0">
      <dxf>
        <font>
          <sz val="12"/>
          <color theme="1"/>
          <name val="Times New Roman"/>
          <scheme val="none"/>
        </font>
      </dxf>
    </rfmt>
    <rfmt sheetId="1" sqref="E23" start="0" length="0">
      <dxf>
        <font>
          <sz val="12"/>
          <color theme="1"/>
          <name val="Times New Roman"/>
          <scheme val="none"/>
        </font>
      </dxf>
    </rfmt>
    <rfmt sheetId="1" sqref="E24" start="0" length="0">
      <dxf>
        <font>
          <sz val="12"/>
          <color theme="1"/>
          <name val="Times New Roman"/>
          <scheme val="none"/>
        </font>
      </dxf>
    </rfmt>
    <rfmt sheetId="1" sqref="E25" start="0" length="0">
      <dxf>
        <font>
          <sz val="12"/>
          <color theme="1"/>
          <name val="Times New Roman"/>
          <scheme val="none"/>
        </font>
      </dxf>
    </rfmt>
    <rfmt sheetId="1" sqref="E26" start="0" length="0">
      <dxf>
        <font>
          <sz val="12"/>
          <color theme="1"/>
          <name val="Times New Roman"/>
          <scheme val="none"/>
        </font>
      </dxf>
    </rfmt>
    <rfmt sheetId="1" sqref="E27" start="0" length="0">
      <dxf>
        <font>
          <sz val="12"/>
          <color theme="1"/>
          <name val="Times New Roman"/>
          <scheme val="none"/>
        </font>
      </dxf>
    </rfmt>
    <rfmt sheetId="1" sqref="E28" start="0" length="0">
      <dxf>
        <font>
          <sz val="12"/>
          <color theme="1"/>
          <name val="Times New Roman"/>
          <scheme val="none"/>
        </font>
      </dxf>
    </rfmt>
    <rfmt sheetId="1" sqref="E29" start="0" length="0">
      <dxf>
        <font>
          <sz val="12"/>
          <color theme="1"/>
          <name val="Times New Roman"/>
          <scheme val="none"/>
        </font>
      </dxf>
    </rfmt>
    <rfmt sheetId="1" sqref="E30" start="0" length="0">
      <dxf>
        <font>
          <sz val="12"/>
          <color theme="1"/>
          <name val="Times New Roman"/>
          <scheme val="none"/>
        </font>
      </dxf>
    </rfmt>
    <rfmt sheetId="1" sqref="E31" start="0" length="0">
      <dxf>
        <font>
          <sz val="12"/>
          <color theme="1"/>
          <name val="Times New Roman"/>
          <scheme val="none"/>
        </font>
      </dxf>
    </rfmt>
    <rfmt sheetId="1" sqref="E32" start="0" length="0">
      <dxf>
        <font>
          <sz val="12"/>
          <color theme="1"/>
          <name val="Times New Roman"/>
          <scheme val="none"/>
        </font>
      </dxf>
    </rfmt>
    <rfmt sheetId="1" sqref="E33" start="0" length="0">
      <dxf>
        <font>
          <sz val="12"/>
          <color theme="1"/>
          <name val="Times New Roman"/>
          <scheme val="none"/>
        </font>
      </dxf>
    </rfmt>
    <rfmt sheetId="1" sqref="E34" start="0" length="0">
      <dxf>
        <font>
          <sz val="12"/>
          <color theme="1"/>
          <name val="Times New Roman"/>
          <scheme val="none"/>
        </font>
      </dxf>
    </rfmt>
    <rfmt sheetId="1" sqref="E35" start="0" length="0">
      <dxf>
        <font>
          <sz val="12"/>
          <color theme="1"/>
          <name val="Times New Roman"/>
          <scheme val="none"/>
        </font>
      </dxf>
    </rfmt>
    <rfmt sheetId="1" sqref="E36" start="0" length="0">
      <dxf>
        <font>
          <sz val="12"/>
          <color theme="1"/>
          <name val="Times New Roman"/>
          <scheme val="none"/>
        </font>
      </dxf>
    </rfmt>
    <rfmt sheetId="1" sqref="E37" start="0" length="0">
      <dxf>
        <font>
          <sz val="12"/>
          <color theme="1"/>
          <name val="Times New Roman"/>
          <scheme val="none"/>
        </font>
      </dxf>
    </rfmt>
    <rfmt sheetId="1" sqref="E38" start="0" length="0">
      <dxf>
        <font>
          <sz val="12"/>
          <color theme="1"/>
          <name val="Times New Roman"/>
          <scheme val="none"/>
        </font>
      </dxf>
    </rfmt>
    <rfmt sheetId="1" sqref="E39" start="0" length="0">
      <dxf>
        <font>
          <sz val="12"/>
          <color theme="1"/>
          <name val="Times New Roman"/>
          <scheme val="none"/>
        </font>
      </dxf>
    </rfmt>
    <rfmt sheetId="1" sqref="E40" start="0" length="0">
      <dxf>
        <font>
          <sz val="12"/>
          <color theme="1"/>
          <name val="Times New Roman"/>
          <scheme val="none"/>
        </font>
      </dxf>
    </rfmt>
    <rfmt sheetId="1" sqref="E41" start="0" length="0">
      <dxf>
        <font>
          <sz val="12"/>
          <color theme="1"/>
          <name val="Times New Roman"/>
          <scheme val="none"/>
        </font>
      </dxf>
    </rfmt>
    <rfmt sheetId="1" sqref="E42" start="0" length="0">
      <dxf>
        <font>
          <sz val="12"/>
          <color theme="1"/>
          <name val="Times New Roman"/>
          <scheme val="none"/>
        </font>
      </dxf>
    </rfmt>
    <rfmt sheetId="1" sqref="E43" start="0" length="0">
      <dxf>
        <font>
          <sz val="12"/>
          <color theme="1"/>
          <name val="Times New Roman"/>
          <scheme val="none"/>
        </font>
      </dxf>
    </rfmt>
    <rfmt sheetId="1" sqref="E44" start="0" length="0">
      <dxf>
        <font>
          <sz val="12"/>
          <color theme="1"/>
          <name val="Times New Roman"/>
          <scheme val="none"/>
        </font>
      </dxf>
    </rfmt>
    <rfmt sheetId="1" sqref="E45" start="0" length="0">
      <dxf>
        <font>
          <sz val="12"/>
          <color theme="1"/>
          <name val="Times New Roman"/>
          <scheme val="none"/>
        </font>
      </dxf>
    </rfmt>
    <rfmt sheetId="1" sqref="E46" start="0" length="0">
      <dxf>
        <font>
          <sz val="12"/>
          <color theme="1"/>
          <name val="Times New Roman"/>
          <scheme val="none"/>
        </font>
      </dxf>
    </rfmt>
    <rfmt sheetId="1" sqref="E47" start="0" length="0">
      <dxf>
        <font>
          <sz val="12"/>
          <color theme="1"/>
          <name val="Times New Roman"/>
          <scheme val="none"/>
        </font>
      </dxf>
    </rfmt>
    <rfmt sheetId="1" sqref="E48" start="0" length="0">
      <dxf>
        <font>
          <sz val="12"/>
          <color theme="1"/>
          <name val="Times New Roman"/>
          <scheme val="none"/>
        </font>
      </dxf>
    </rfmt>
    <rfmt sheetId="1" sqref="E49" start="0" length="0">
      <dxf>
        <font>
          <sz val="12"/>
          <color theme="1"/>
          <name val="Times New Roman"/>
          <scheme val="none"/>
        </font>
      </dxf>
    </rfmt>
    <rfmt sheetId="1" sqref="E50" start="0" length="0">
      <dxf>
        <font>
          <sz val="12"/>
          <color theme="1"/>
          <name val="Times New Roman"/>
          <scheme val="none"/>
        </font>
      </dxf>
    </rfmt>
    <rfmt sheetId="1" sqref="E51" start="0" length="0">
      <dxf>
        <font>
          <sz val="12"/>
          <color theme="1"/>
          <name val="Times New Roman"/>
          <scheme val="none"/>
        </font>
      </dxf>
    </rfmt>
    <rfmt sheetId="1" sqref="E52" start="0" length="0">
      <dxf>
        <font>
          <sz val="12"/>
          <color theme="1"/>
          <name val="Times New Roman"/>
          <scheme val="none"/>
        </font>
      </dxf>
    </rfmt>
    <rfmt sheetId="1" sqref="E53" start="0" length="0">
      <dxf>
        <font>
          <sz val="12"/>
          <color theme="1"/>
          <name val="Times New Roman"/>
          <scheme val="none"/>
        </font>
      </dxf>
    </rfmt>
    <rfmt sheetId="1" sqref="E54" start="0" length="0">
      <dxf>
        <font>
          <sz val="12"/>
          <color theme="1"/>
          <name val="Times New Roman"/>
          <scheme val="none"/>
        </font>
      </dxf>
    </rfmt>
    <rfmt sheetId="1" sqref="E55" start="0" length="0">
      <dxf>
        <font>
          <sz val="12"/>
          <color theme="1"/>
          <name val="Times New Roman"/>
          <scheme val="none"/>
        </font>
      </dxf>
    </rfmt>
    <rfmt sheetId="1" sqref="E56" start="0" length="0">
      <dxf>
        <font>
          <sz val="12"/>
          <color theme="1"/>
          <name val="Times New Roman"/>
          <scheme val="none"/>
        </font>
      </dxf>
    </rfmt>
    <rfmt sheetId="1" sqref="E57" start="0" length="0">
      <dxf>
        <font>
          <sz val="12"/>
          <color theme="1"/>
          <name val="Times New Roman"/>
          <scheme val="none"/>
        </font>
      </dxf>
    </rfmt>
    <rfmt sheetId="1" sqref="E59" start="0" length="0">
      <dxf>
        <font>
          <sz val="12"/>
          <color theme="1"/>
          <name val="Times New Roman"/>
          <scheme val="none"/>
        </font>
      </dxf>
    </rfmt>
    <rfmt sheetId="1" sqref="E61" start="0" length="0">
      <dxf>
        <font>
          <sz val="12"/>
          <color theme="1"/>
          <name val="Times New Roman"/>
          <scheme val="none"/>
        </font>
      </dxf>
    </rfmt>
    <rfmt sheetId="1" sqref="E62" start="0" length="0">
      <dxf>
        <font>
          <sz val="12"/>
          <color theme="1"/>
          <name val="Times New Roman"/>
          <scheme val="none"/>
        </font>
      </dxf>
    </rfmt>
    <rfmt sheetId="1" sqref="E63" start="0" length="0">
      <dxf>
        <font>
          <b/>
          <sz val="12"/>
          <color rgb="FFFF0000"/>
          <name val="Times New Roman"/>
          <scheme val="none"/>
        </font>
      </dxf>
    </rfmt>
    <rfmt sheetId="1" sqref="E64" start="0" length="0">
      <dxf>
        <font>
          <sz val="12"/>
          <color theme="1"/>
          <name val="Times New Roman"/>
          <scheme val="none"/>
        </font>
      </dxf>
    </rfmt>
    <rfmt sheetId="1" sqref="E65" start="0" length="0">
      <dxf>
        <font>
          <sz val="12"/>
          <color theme="1"/>
          <name val="Times New Roman"/>
          <scheme val="none"/>
        </font>
      </dxf>
    </rfmt>
    <rfmt sheetId="1" sqref="E66" start="0" length="0">
      <dxf>
        <font>
          <sz val="12"/>
          <color theme="1"/>
          <name val="Times New Roman"/>
          <scheme val="none"/>
        </font>
      </dxf>
    </rfmt>
    <rfmt sheetId="1" sqref="E67" start="0" length="0">
      <dxf>
        <font>
          <sz val="12"/>
          <color theme="1"/>
          <name val="Times New Roman"/>
          <scheme val="none"/>
        </font>
      </dxf>
    </rfmt>
    <rfmt sheetId="1" sqref="E68" start="0" length="0">
      <dxf>
        <font>
          <sz val="12"/>
          <color theme="1"/>
          <name val="Times New Roman"/>
          <scheme val="none"/>
        </font>
      </dxf>
    </rfmt>
    <rfmt sheetId="1" sqref="E69" start="0" length="0">
      <dxf>
        <font>
          <sz val="12"/>
          <color theme="1"/>
          <name val="Times New Roman"/>
          <scheme val="none"/>
        </font>
      </dxf>
    </rfmt>
    <rfmt sheetId="1" sqref="E70" start="0" length="0">
      <dxf>
        <font>
          <sz val="12"/>
          <color theme="1"/>
          <name val="Times New Roman"/>
          <scheme val="none"/>
        </font>
      </dxf>
    </rfmt>
    <rfmt sheetId="1" sqref="E71" start="0" length="0">
      <dxf>
        <font>
          <sz val="12"/>
          <color theme="1"/>
          <name val="Times New Roman"/>
          <scheme val="none"/>
        </font>
      </dxf>
    </rfmt>
    <rfmt sheetId="1" sqref="E72" start="0" length="0">
      <dxf>
        <font>
          <sz val="12"/>
          <color theme="1"/>
          <name val="Times New Roman"/>
          <scheme val="none"/>
        </font>
      </dxf>
    </rfmt>
    <rfmt sheetId="1" sqref="E73" start="0" length="0">
      <dxf>
        <font>
          <sz val="12"/>
          <color theme="1"/>
          <name val="Times New Roman"/>
          <scheme val="none"/>
        </font>
      </dxf>
    </rfmt>
    <rfmt sheetId="1" sqref="E74" start="0" length="0">
      <dxf>
        <font>
          <sz val="12"/>
          <color theme="1"/>
          <name val="Times New Roman"/>
          <scheme val="none"/>
        </font>
      </dxf>
    </rfmt>
    <rfmt sheetId="1" sqref="E76" start="0" length="0">
      <dxf>
        <font>
          <sz val="12"/>
          <color theme="1"/>
          <name val="Times New Roman"/>
          <scheme val="none"/>
        </font>
      </dxf>
    </rfmt>
    <rfmt sheetId="1" sqref="E77" start="0" length="0">
      <dxf>
        <font>
          <sz val="12"/>
          <color theme="1"/>
          <name val="Times New Roman"/>
          <scheme val="none"/>
        </font>
      </dxf>
    </rfmt>
    <rfmt sheetId="1" sqref="E78" start="0" length="0">
      <dxf>
        <font>
          <sz val="12"/>
          <color theme="1"/>
          <name val="Times New Roman"/>
          <scheme val="none"/>
        </font>
      </dxf>
    </rfmt>
    <rfmt sheetId="1" sqref="E79" start="0" length="0">
      <dxf>
        <font>
          <sz val="12"/>
          <color theme="1"/>
          <name val="Times New Roman"/>
          <scheme val="none"/>
        </font>
      </dxf>
    </rfmt>
    <rfmt sheetId="1" sqref="E80" start="0" length="0">
      <dxf>
        <font>
          <sz val="12"/>
          <color theme="1"/>
          <name val="Times New Roman"/>
          <scheme val="none"/>
        </font>
      </dxf>
    </rfmt>
    <rfmt sheetId="1" sqref="E82" start="0" length="0">
      <dxf>
        <font>
          <sz val="12"/>
          <color theme="1"/>
          <name val="Times New Roman"/>
          <scheme val="none"/>
        </font>
      </dxf>
    </rfmt>
    <rfmt sheetId="1" sqref="E83" start="0" length="0">
      <dxf>
        <font>
          <sz val="12"/>
          <color theme="1"/>
          <name val="Times New Roman"/>
          <scheme val="none"/>
        </font>
      </dxf>
    </rfmt>
    <rfmt sheetId="1" sqref="E84" start="0" length="0">
      <dxf>
        <font>
          <sz val="12"/>
          <color theme="1"/>
          <name val="Times New Roman"/>
          <scheme val="none"/>
        </font>
      </dxf>
    </rfmt>
    <rfmt sheetId="1" sqref="E85" start="0" length="0">
      <dxf>
        <font>
          <sz val="12"/>
          <color theme="1"/>
          <name val="Times New Roman"/>
          <scheme val="none"/>
        </font>
      </dxf>
    </rfmt>
    <rfmt sheetId="1" sqref="E86" start="0" length="0">
      <dxf>
        <font>
          <sz val="12"/>
          <color theme="1"/>
          <name val="Times New Roman"/>
          <scheme val="none"/>
        </font>
      </dxf>
    </rfmt>
    <rfmt sheetId="1" sqref="E87" start="0" length="0">
      <dxf>
        <font>
          <sz val="12"/>
          <color theme="1"/>
          <name val="Times New Roman"/>
          <scheme val="none"/>
        </font>
      </dxf>
    </rfmt>
    <rfmt sheetId="1" sqref="E88" start="0" length="0">
      <dxf>
        <font>
          <sz val="12"/>
          <color theme="1"/>
          <name val="Times New Roman"/>
          <scheme val="none"/>
        </font>
      </dxf>
    </rfmt>
    <rfmt sheetId="1" sqref="E89" start="0" length="0">
      <dxf>
        <font>
          <sz val="12"/>
          <color theme="1"/>
          <name val="Times New Roman"/>
          <scheme val="none"/>
        </font>
      </dxf>
    </rfmt>
    <rfmt sheetId="1" sqref="E90" start="0" length="0">
      <dxf>
        <font>
          <sz val="12"/>
          <color theme="1"/>
          <name val="Times New Roman"/>
          <scheme val="none"/>
        </font>
      </dxf>
    </rfmt>
    <rfmt sheetId="1" sqref="E91" start="0" length="0">
      <dxf>
        <font>
          <sz val="12"/>
          <color theme="1"/>
          <name val="Times New Roman"/>
          <scheme val="none"/>
        </font>
      </dxf>
    </rfmt>
    <rfmt sheetId="1" sqref="E92" start="0" length="0">
      <dxf>
        <font>
          <sz val="12"/>
          <color theme="1"/>
          <name val="Times New Roman"/>
          <scheme val="none"/>
        </font>
      </dxf>
    </rfmt>
    <rfmt sheetId="1" sqref="E93" start="0" length="0">
      <dxf>
        <font>
          <sz val="12"/>
          <color theme="1"/>
          <name val="Times New Roman"/>
          <scheme val="none"/>
        </font>
      </dxf>
    </rfmt>
    <rfmt sheetId="1" sqref="E94" start="0" length="0">
      <dxf>
        <font>
          <sz val="12"/>
          <color theme="1"/>
          <name val="Times New Roman"/>
          <scheme val="none"/>
        </font>
      </dxf>
    </rfmt>
    <rfmt sheetId="1" sqref="E95" start="0" length="0">
      <dxf>
        <font>
          <sz val="12"/>
          <color theme="1"/>
          <name val="Times New Roman"/>
          <scheme val="none"/>
        </font>
      </dxf>
    </rfmt>
    <rfmt sheetId="1" sqref="E96" start="0" length="0">
      <dxf>
        <font>
          <sz val="12"/>
          <color theme="1"/>
          <name val="Times New Roman"/>
          <scheme val="none"/>
        </font>
      </dxf>
    </rfmt>
    <rfmt sheetId="1" sqref="E97" start="0" length="0">
      <dxf>
        <font>
          <sz val="12"/>
          <color theme="1"/>
          <name val="Times New Roman"/>
          <scheme val="none"/>
        </font>
      </dxf>
    </rfmt>
    <rfmt sheetId="1" sqref="E98" start="0" length="0">
      <dxf>
        <font>
          <sz val="12"/>
          <color theme="1"/>
          <name val="Times New Roman"/>
          <scheme val="none"/>
        </font>
      </dxf>
    </rfmt>
    <rfmt sheetId="1" sqref="E100" start="0" length="0">
      <dxf>
        <font>
          <sz val="12"/>
          <color theme="1"/>
          <name val="Times New Roman"/>
          <scheme val="none"/>
        </font>
      </dxf>
    </rfmt>
    <rfmt sheetId="1" sqref="E101" start="0" length="0">
      <dxf>
        <font>
          <sz val="12"/>
          <color theme="1"/>
          <name val="Times New Roman"/>
          <scheme val="none"/>
        </font>
      </dxf>
    </rfmt>
    <rfmt sheetId="1" sqref="E115" start="0" length="0">
      <dxf>
        <font>
          <sz val="12"/>
          <color theme="1"/>
          <name val="Times New Roman"/>
          <scheme val="none"/>
        </font>
      </dxf>
    </rfmt>
    <rfmt sheetId="1" sqref="E116" start="0" length="0">
      <dxf>
        <font>
          <sz val="12"/>
          <color theme="1"/>
          <name val="Times New Roman"/>
          <scheme val="none"/>
        </font>
      </dxf>
    </rfmt>
    <rfmt sheetId="1" sqref="E117" start="0" length="0">
      <dxf>
        <font>
          <sz val="12"/>
          <color theme="1"/>
          <name val="Times New Roman"/>
          <scheme val="none"/>
        </font>
      </dxf>
    </rfmt>
    <rfmt sheetId="1" sqref="E118" start="0" length="0">
      <dxf>
        <font>
          <sz val="12"/>
          <color theme="1"/>
          <name val="Times New Roman"/>
          <scheme val="none"/>
        </font>
      </dxf>
    </rfmt>
    <rfmt sheetId="1" sqref="E119" start="0" length="0">
      <dxf>
        <font>
          <sz val="12"/>
          <color theme="1"/>
          <name val="Times New Roman"/>
          <scheme val="none"/>
        </font>
      </dxf>
    </rfmt>
    <rfmt sheetId="1" sqref="E120" start="0" length="0">
      <dxf>
        <font>
          <sz val="12"/>
          <color theme="1"/>
          <name val="Times New Roman"/>
          <scheme val="none"/>
        </font>
      </dxf>
    </rfmt>
    <rfmt sheetId="1" sqref="E121" start="0" length="0">
      <dxf>
        <font>
          <sz val="12"/>
          <color theme="1"/>
          <name val="Times New Roman"/>
          <scheme val="none"/>
        </font>
      </dxf>
    </rfmt>
    <rfmt sheetId="1" sqref="E122" start="0" length="0">
      <dxf>
        <font>
          <sz val="12"/>
          <color theme="1"/>
          <name val="Times New Roman"/>
          <scheme val="none"/>
        </font>
      </dxf>
    </rfmt>
    <rfmt sheetId="1" sqref="E123" start="0" length="0">
      <dxf>
        <font>
          <sz val="12"/>
          <color theme="1"/>
          <name val="Times New Roman"/>
          <scheme val="none"/>
        </font>
      </dxf>
    </rfmt>
    <rfmt sheetId="1" sqref="E124" start="0" length="0">
      <dxf>
        <font>
          <sz val="12"/>
          <color theme="1"/>
          <name val="Times New Roman"/>
          <scheme val="none"/>
        </font>
      </dxf>
    </rfmt>
    <rfmt sheetId="1" sqref="E125" start="0" length="0">
      <dxf>
        <font>
          <sz val="12"/>
          <color theme="1"/>
          <name val="Times New Roman"/>
          <scheme val="none"/>
        </font>
      </dxf>
    </rfmt>
    <rfmt sheetId="1" sqref="E126" start="0" length="0">
      <dxf>
        <font>
          <sz val="12"/>
          <color theme="1"/>
          <name val="Times New Roman"/>
          <scheme val="none"/>
        </font>
      </dxf>
    </rfmt>
    <rfmt sheetId="1" sqref="E127" start="0" length="0">
      <dxf>
        <font>
          <sz val="12"/>
          <color theme="1"/>
          <name val="Times New Roman"/>
          <scheme val="none"/>
        </font>
      </dxf>
    </rfmt>
    <rfmt sheetId="1" sqref="E128" start="0" length="0">
      <dxf>
        <font>
          <sz val="12"/>
          <color theme="1"/>
          <name val="Times New Roman"/>
          <scheme val="none"/>
        </font>
      </dxf>
    </rfmt>
    <rfmt sheetId="1" sqref="E129" start="0" length="0">
      <dxf>
        <font>
          <sz val="12"/>
          <color theme="1"/>
          <name val="Times New Roman"/>
          <scheme val="none"/>
        </font>
      </dxf>
    </rfmt>
    <rfmt sheetId="1" sqref="E130" start="0" length="0">
      <dxf>
        <font>
          <sz val="12"/>
          <color theme="1"/>
          <name val="Times New Roman"/>
          <scheme val="none"/>
        </font>
      </dxf>
    </rfmt>
    <rfmt sheetId="1" sqref="E136" start="0" length="0">
      <dxf>
        <font>
          <sz val="12"/>
          <color theme="1"/>
          <name val="Times New Roman"/>
          <scheme val="none"/>
        </font>
      </dxf>
    </rfmt>
    <rfmt sheetId="1" sqref="E137" start="0" length="0">
      <dxf>
        <font>
          <sz val="12"/>
          <color theme="1"/>
          <name val="Times New Roman"/>
          <scheme val="none"/>
        </font>
      </dxf>
    </rfmt>
    <rfmt sheetId="1" sqref="E138" start="0" length="0">
      <dxf>
        <font>
          <sz val="12"/>
          <color theme="1"/>
          <name val="Times New Roman"/>
          <scheme val="none"/>
        </font>
      </dxf>
    </rfmt>
    <rfmt sheetId="1" sqref="E139" start="0" length="0">
      <dxf>
        <font>
          <sz val="12"/>
          <color theme="1"/>
          <name val="Times New Roman"/>
          <scheme val="none"/>
        </font>
      </dxf>
    </rfmt>
    <rfmt sheetId="1" sqref="E141" start="0" length="0">
      <dxf>
        <font>
          <sz val="12"/>
          <color theme="1"/>
          <name val="Times New Roman"/>
          <scheme val="none"/>
        </font>
      </dxf>
    </rfmt>
    <rfmt sheetId="1" sqref="E142" start="0" length="0">
      <dxf>
        <font>
          <sz val="12"/>
          <color theme="1"/>
          <name val="Times New Roman"/>
          <scheme val="none"/>
        </font>
      </dxf>
    </rfmt>
    <rfmt sheetId="1" sqref="E143" start="0" length="0">
      <dxf>
        <font>
          <sz val="12"/>
          <color theme="1"/>
          <name val="Times New Roman"/>
          <scheme val="none"/>
        </font>
      </dxf>
    </rfmt>
    <rfmt sheetId="1" sqref="E144" start="0" length="0">
      <dxf>
        <font>
          <sz val="12"/>
          <color theme="1"/>
          <name val="Times New Roman"/>
          <scheme val="none"/>
        </font>
      </dxf>
    </rfmt>
    <rfmt sheetId="1" sqref="E145" start="0" length="0">
      <dxf>
        <font>
          <b/>
          <sz val="12"/>
          <color theme="1"/>
          <name val="Times New Roman"/>
          <scheme val="none"/>
        </font>
      </dxf>
    </rfmt>
    <rfmt sheetId="1" sqref="E146" start="0" length="0">
      <dxf>
        <font>
          <sz val="12"/>
          <color theme="1"/>
          <name val="Times New Roman"/>
          <scheme val="none"/>
        </font>
      </dxf>
    </rfmt>
    <rfmt sheetId="1" sqref="E147" start="0" length="0">
      <dxf>
        <font>
          <sz val="12"/>
          <color theme="1"/>
          <name val="Times New Roman"/>
          <scheme val="none"/>
        </font>
      </dxf>
    </rfmt>
    <rfmt sheetId="1" sqref="E148" start="0" length="0">
      <dxf>
        <font>
          <sz val="12"/>
          <color theme="1"/>
          <name val="Times New Roman"/>
          <scheme val="none"/>
        </font>
      </dxf>
    </rfmt>
    <rfmt sheetId="1" sqref="E149" start="0" length="0">
      <dxf>
        <font>
          <sz val="12"/>
          <color theme="1"/>
          <name val="Times New Roman"/>
          <scheme val="none"/>
        </font>
      </dxf>
    </rfmt>
    <rfmt sheetId="1" sqref="E150" start="0" length="0">
      <dxf>
        <font>
          <sz val="12"/>
          <color theme="1"/>
          <name val="Times New Roman"/>
          <scheme val="none"/>
        </font>
      </dxf>
    </rfmt>
    <rfmt sheetId="1" sqref="E195" start="0" length="0">
      <dxf>
        <font>
          <sz val="12"/>
          <color theme="1"/>
          <name val="Times New Roman"/>
          <scheme val="none"/>
        </font>
      </dxf>
    </rfmt>
    <rfmt sheetId="1" sqref="E196" start="0" length="0">
      <dxf>
        <font>
          <sz val="12"/>
          <color theme="1"/>
          <name val="Times New Roman"/>
          <scheme val="none"/>
        </font>
      </dxf>
    </rfmt>
    <rfmt sheetId="1" sqref="E197" start="0" length="0">
      <dxf>
        <font>
          <sz val="12"/>
          <color theme="1"/>
          <name val="Times New Roman"/>
          <scheme val="none"/>
        </font>
        <fill>
          <patternFill patternType="solid">
            <bgColor theme="0"/>
          </patternFill>
        </fill>
      </dxf>
    </rfmt>
    <rfmt sheetId="1" sqref="E198" start="0" length="0">
      <dxf>
        <font>
          <sz val="12"/>
          <color theme="1"/>
          <name val="Times New Roman"/>
          <scheme val="none"/>
        </font>
        <fill>
          <patternFill patternType="solid">
            <bgColor theme="0"/>
          </patternFill>
        </fill>
      </dxf>
    </rfmt>
    <rfmt sheetId="1" sqref="E199" start="0" length="0">
      <dxf>
        <font>
          <sz val="12"/>
          <color theme="1"/>
          <name val="Times New Roman"/>
          <scheme val="none"/>
        </font>
      </dxf>
    </rfmt>
    <rfmt sheetId="1" sqref="E200" start="0" length="0">
      <dxf>
        <font>
          <sz val="12"/>
          <color theme="1"/>
          <name val="Times New Roman"/>
          <scheme val="none"/>
        </font>
      </dxf>
    </rfmt>
    <rfmt sheetId="1" sqref="E201" start="0" length="0">
      <dxf>
        <font>
          <sz val="12"/>
          <color theme="1"/>
          <name val="Times New Roman"/>
          <scheme val="none"/>
        </font>
      </dxf>
    </rfmt>
    <rfmt sheetId="1" sqref="E202" start="0" length="0">
      <dxf>
        <font>
          <sz val="12"/>
          <color theme="1"/>
          <name val="Times New Roman"/>
          <scheme val="none"/>
        </font>
      </dxf>
    </rfmt>
    <rfmt sheetId="1" sqref="E203" start="0" length="0">
      <dxf>
        <font>
          <sz val="12"/>
          <color theme="1"/>
          <name val="Times New Roman"/>
          <scheme val="none"/>
        </font>
      </dxf>
    </rfmt>
    <rfmt sheetId="1" sqref="E204" start="0" length="0">
      <dxf>
        <font>
          <sz val="12"/>
          <color theme="1"/>
          <name val="Times New Roman"/>
          <scheme val="none"/>
        </font>
      </dxf>
    </rfmt>
    <rfmt sheetId="1" sqref="E205" start="0" length="0">
      <dxf>
        <font>
          <sz val="12"/>
          <color theme="1"/>
          <name val="Times New Roman"/>
          <scheme val="none"/>
        </font>
      </dxf>
    </rfmt>
    <rfmt sheetId="1" sqref="E206" start="0" length="0">
      <dxf>
        <font>
          <sz val="12"/>
          <color theme="1"/>
          <name val="Times New Roman"/>
          <scheme val="none"/>
        </font>
      </dxf>
    </rfmt>
    <rfmt sheetId="1" sqref="E207" start="0" length="0">
      <dxf>
        <font>
          <sz val="12"/>
          <color theme="1"/>
          <name val="Times New Roman"/>
          <scheme val="none"/>
        </font>
      </dxf>
    </rfmt>
    <rfmt sheetId="1" sqref="E208" start="0" length="0">
      <dxf>
        <font>
          <sz val="12"/>
          <color theme="1"/>
          <name val="Times New Roman"/>
          <scheme val="none"/>
        </font>
      </dxf>
    </rfmt>
    <rfmt sheetId="1" sqref="E209" start="0" length="0">
      <dxf>
        <font>
          <sz val="12"/>
          <color theme="1"/>
          <name val="Times New Roman"/>
          <scheme val="none"/>
        </font>
      </dxf>
    </rfmt>
    <rfmt sheetId="1" sqref="E210" start="0" length="0">
      <dxf>
        <font>
          <sz val="12"/>
          <color theme="1"/>
          <name val="Times New Roman"/>
          <scheme val="none"/>
        </font>
      </dxf>
    </rfmt>
    <rfmt sheetId="1" sqref="E211" start="0" length="0">
      <dxf>
        <font>
          <sz val="12"/>
          <color theme="1"/>
          <name val="Times New Roman"/>
          <scheme val="none"/>
        </font>
      </dxf>
    </rfmt>
    <rfmt sheetId="1" sqref="E212" start="0" length="0">
      <dxf>
        <font>
          <sz val="12"/>
          <color theme="1"/>
          <name val="Times New Roman"/>
          <scheme val="none"/>
        </font>
      </dxf>
    </rfmt>
    <rfmt sheetId="1" sqref="E213" start="0" length="0">
      <dxf>
        <font>
          <sz val="12"/>
          <color theme="1"/>
          <name val="Times New Roman"/>
          <scheme val="none"/>
        </font>
      </dxf>
    </rfmt>
    <rfmt sheetId="1" sqref="E214" start="0" length="0">
      <dxf>
        <font>
          <sz val="12"/>
          <color theme="1"/>
          <name val="Times New Roman"/>
          <scheme val="none"/>
        </font>
      </dxf>
    </rfmt>
    <rfmt sheetId="1" sqref="E215" start="0" length="0">
      <dxf>
        <font>
          <sz val="12"/>
          <color theme="1"/>
          <name val="Times New Roman"/>
          <scheme val="none"/>
        </font>
      </dxf>
    </rfmt>
    <rfmt sheetId="1" sqref="E216" start="0" length="0">
      <dxf>
        <font>
          <sz val="12"/>
          <color theme="1"/>
          <name val="Times New Roman"/>
          <scheme val="none"/>
        </font>
      </dxf>
    </rfmt>
    <rfmt sheetId="1" sqref="E217" start="0" length="0">
      <dxf>
        <font>
          <sz val="12"/>
          <color theme="1"/>
          <name val="Times New Roman"/>
          <scheme val="none"/>
        </font>
      </dxf>
    </rfmt>
    <rfmt sheetId="1" sqref="E218" start="0" length="0">
      <dxf>
        <font>
          <sz val="12"/>
          <color theme="1"/>
          <name val="Times New Roman"/>
          <scheme val="none"/>
        </font>
      </dxf>
    </rfmt>
    <rfmt sheetId="1" sqref="E219" start="0" length="0">
      <dxf>
        <font>
          <sz val="12"/>
          <color theme="1"/>
          <name val="Times New Roman"/>
          <scheme val="none"/>
        </font>
      </dxf>
    </rfmt>
    <rfmt sheetId="1" sqref="E220" start="0" length="0">
      <dxf>
        <font>
          <sz val="12"/>
          <color theme="1"/>
          <name val="Times New Roman"/>
          <scheme val="none"/>
        </font>
      </dxf>
    </rfmt>
    <rfmt sheetId="1" sqref="E221" start="0" length="0">
      <dxf>
        <font>
          <sz val="12"/>
          <color theme="1"/>
          <name val="Times New Roman"/>
          <scheme val="none"/>
        </font>
      </dxf>
    </rfmt>
    <rfmt sheetId="1" sqref="E222" start="0" length="0">
      <dxf>
        <font>
          <sz val="12"/>
          <color theme="1"/>
          <name val="Times New Roman"/>
          <scheme val="none"/>
        </font>
      </dxf>
    </rfmt>
    <rfmt sheetId="1" sqref="E223" start="0" length="0">
      <dxf>
        <font>
          <sz val="12"/>
          <color theme="1"/>
          <name val="Times New Roman"/>
          <scheme val="none"/>
        </font>
      </dxf>
    </rfmt>
    <rfmt sheetId="1" sqref="E224" start="0" length="0">
      <dxf>
        <font>
          <sz val="12"/>
          <color theme="1"/>
          <name val="Times New Roman"/>
          <scheme val="none"/>
        </font>
      </dxf>
    </rfmt>
    <rfmt sheetId="1" sqref="E225" start="0" length="0">
      <dxf>
        <font>
          <sz val="12"/>
          <color theme="1"/>
          <name val="Times New Roman"/>
          <scheme val="none"/>
        </font>
      </dxf>
    </rfmt>
    <rfmt sheetId="1" sqref="E226" start="0" length="0">
      <dxf>
        <font>
          <sz val="12"/>
          <color theme="1"/>
          <name val="Times New Roman"/>
          <scheme val="none"/>
        </font>
      </dxf>
    </rfmt>
    <rfmt sheetId="1" sqref="E227" start="0" length="0">
      <dxf>
        <font>
          <sz val="12"/>
          <color theme="1"/>
          <name val="Times New Roman"/>
          <scheme val="none"/>
        </font>
      </dxf>
    </rfmt>
    <rfmt sheetId="1" sqref="E228" start="0" length="0">
      <dxf>
        <font>
          <sz val="12"/>
          <color theme="1"/>
          <name val="Times New Roman"/>
          <scheme val="none"/>
        </font>
      </dxf>
    </rfmt>
    <rfmt sheetId="1" sqref="E229" start="0" length="0">
      <dxf>
        <font>
          <sz val="12"/>
          <color theme="1"/>
          <name val="Times New Roman"/>
          <scheme val="none"/>
        </font>
      </dxf>
    </rfmt>
    <rfmt sheetId="1" sqref="E230" start="0" length="0">
      <dxf>
        <font>
          <sz val="12"/>
          <color theme="1"/>
          <name val="Times New Roman"/>
          <scheme val="none"/>
        </font>
      </dxf>
    </rfmt>
    <rfmt sheetId="1" sqref="E231" start="0" length="0">
      <dxf>
        <font>
          <sz val="12"/>
          <color theme="1"/>
          <name val="Times New Roman"/>
          <scheme val="none"/>
        </font>
      </dxf>
    </rfmt>
    <rfmt sheetId="1" sqref="E232" start="0" length="0">
      <dxf>
        <font>
          <sz val="12"/>
          <color theme="1"/>
          <name val="Times New Roman"/>
          <scheme val="none"/>
        </font>
      </dxf>
    </rfmt>
    <rfmt sheetId="1" sqref="E233" start="0" length="0">
      <dxf>
        <font>
          <sz val="12"/>
          <color theme="1"/>
          <name val="Times New Roman"/>
          <scheme val="none"/>
        </font>
      </dxf>
    </rfmt>
    <rfmt sheetId="1" sqref="E234" start="0" length="0">
      <dxf>
        <font>
          <sz val="12"/>
          <color theme="1"/>
          <name val="Times New Roman"/>
          <scheme val="none"/>
        </font>
      </dxf>
    </rfmt>
    <rfmt sheetId="1" sqref="E235" start="0" length="0">
      <dxf>
        <font>
          <sz val="12"/>
          <color theme="1"/>
          <name val="Times New Roman"/>
          <scheme val="none"/>
        </font>
      </dxf>
    </rfmt>
    <rfmt sheetId="1" sqref="E236" start="0" length="0">
      <dxf>
        <font>
          <sz val="12"/>
          <color theme="1"/>
          <name val="Times New Roman"/>
          <scheme val="none"/>
        </font>
      </dxf>
    </rfmt>
    <rfmt sheetId="1" sqref="E237" start="0" length="0">
      <dxf>
        <font>
          <sz val="12"/>
          <color theme="1"/>
          <name val="Times New Roman"/>
          <scheme val="none"/>
        </font>
      </dxf>
    </rfmt>
    <rfmt sheetId="1" sqref="E238" start="0" length="0">
      <dxf>
        <font>
          <sz val="12"/>
          <color theme="1"/>
          <name val="Times New Roman"/>
          <scheme val="none"/>
        </font>
      </dxf>
    </rfmt>
    <rfmt sheetId="1" sqref="E239" start="0" length="0">
      <dxf>
        <font>
          <sz val="12"/>
          <color theme="1"/>
          <name val="Times New Roman"/>
          <scheme val="none"/>
        </font>
      </dxf>
    </rfmt>
    <rfmt sheetId="1" sqref="E240" start="0" length="0">
      <dxf>
        <font>
          <sz val="12"/>
          <color theme="1"/>
          <name val="Times New Roman"/>
          <scheme val="none"/>
        </font>
      </dxf>
    </rfmt>
    <rfmt sheetId="1" sqref="E241" start="0" length="0">
      <dxf>
        <font>
          <sz val="12"/>
          <color theme="1"/>
          <name val="Times New Roman"/>
          <scheme val="none"/>
        </font>
      </dxf>
    </rfmt>
    <rfmt sheetId="1" sqref="E242" start="0" length="0">
      <dxf>
        <font>
          <sz val="12"/>
          <color theme="1"/>
          <name val="Times New Roman"/>
          <scheme val="none"/>
        </font>
      </dxf>
    </rfmt>
    <rfmt sheetId="1" sqref="E243" start="0" length="0">
      <dxf>
        <font>
          <sz val="12"/>
          <color theme="1"/>
          <name val="Times New Roman"/>
          <scheme val="none"/>
        </font>
      </dxf>
    </rfmt>
    <rfmt sheetId="1" sqref="E244" start="0" length="0">
      <dxf>
        <font>
          <sz val="12"/>
          <color theme="1"/>
          <name val="Times New Roman"/>
          <scheme val="none"/>
        </font>
      </dxf>
    </rfmt>
    <rfmt sheetId="1" sqref="E245" start="0" length="0">
      <dxf>
        <font>
          <sz val="12"/>
          <color theme="1"/>
          <name val="Times New Roman"/>
          <scheme val="none"/>
        </font>
      </dxf>
    </rfmt>
    <rfmt sheetId="1" sqref="E246" start="0" length="0">
      <dxf>
        <font>
          <sz val="12"/>
          <color theme="1"/>
          <name val="Times New Roman"/>
          <scheme val="none"/>
        </font>
      </dxf>
    </rfmt>
    <rfmt sheetId="1" sqref="E247" start="0" length="0">
      <dxf>
        <font>
          <sz val="12"/>
          <color theme="1"/>
          <name val="Times New Roman"/>
          <scheme val="none"/>
        </font>
      </dxf>
    </rfmt>
    <rfmt sheetId="1" sqref="E248" start="0" length="0">
      <dxf>
        <font>
          <sz val="12"/>
          <color theme="1"/>
          <name val="Times New Roman"/>
          <scheme val="none"/>
        </font>
      </dxf>
    </rfmt>
    <rfmt sheetId="1" sqref="E249" start="0" length="0">
      <dxf>
        <font>
          <sz val="12"/>
          <color theme="1"/>
          <name val="Times New Roman"/>
          <scheme val="none"/>
        </font>
      </dxf>
    </rfmt>
    <rfmt sheetId="1" sqref="E250" start="0" length="0">
      <dxf>
        <font>
          <sz val="12"/>
          <color theme="1"/>
          <name val="Times New Roman"/>
          <scheme val="none"/>
        </font>
      </dxf>
    </rfmt>
    <rfmt sheetId="1" sqref="E251" start="0" length="0">
      <dxf>
        <font>
          <sz val="12"/>
          <color theme="1"/>
          <name val="Times New Roman"/>
          <scheme val="none"/>
        </font>
      </dxf>
    </rfmt>
    <rfmt sheetId="1" sqref="E252" start="0" length="0">
      <dxf>
        <font>
          <sz val="12"/>
          <color theme="1"/>
          <name val="Times New Roman"/>
          <scheme val="none"/>
        </font>
      </dxf>
    </rfmt>
    <rfmt sheetId="1" sqref="E253" start="0" length="0">
      <dxf>
        <font>
          <sz val="12"/>
          <color theme="1"/>
          <name val="Times New Roman"/>
          <scheme val="none"/>
        </font>
      </dxf>
    </rfmt>
    <rfmt sheetId="1" sqref="E254" start="0" length="0">
      <dxf>
        <font>
          <sz val="12"/>
          <color theme="1"/>
          <name val="Times New Roman"/>
          <scheme val="none"/>
        </font>
      </dxf>
    </rfmt>
    <rfmt sheetId="1" sqref="E255" start="0" length="0">
      <dxf>
        <font>
          <sz val="12"/>
          <color theme="1"/>
          <name val="Times New Roman"/>
          <scheme val="none"/>
        </font>
      </dxf>
    </rfmt>
    <rfmt sheetId="1" sqref="E256" start="0" length="0">
      <dxf>
        <font>
          <sz val="12"/>
          <color theme="1"/>
          <name val="Times New Roman"/>
          <scheme val="none"/>
        </font>
      </dxf>
    </rfmt>
    <rfmt sheetId="1" sqref="E257" start="0" length="0">
      <dxf>
        <font>
          <sz val="12"/>
          <color theme="1"/>
          <name val="Times New Roman"/>
          <scheme val="none"/>
        </font>
      </dxf>
    </rfmt>
    <rfmt sheetId="1" sqref="E258" start="0" length="0">
      <dxf>
        <font>
          <sz val="12"/>
          <color theme="1"/>
          <name val="Times New Roman"/>
          <scheme val="none"/>
        </font>
      </dxf>
    </rfmt>
    <rfmt sheetId="1" sqref="E259" start="0" length="0">
      <dxf>
        <font>
          <sz val="12"/>
          <color theme="1"/>
          <name val="Times New Roman"/>
          <scheme val="none"/>
        </font>
      </dxf>
    </rfmt>
    <rfmt sheetId="1" sqref="E260" start="0" length="0">
      <dxf>
        <font>
          <sz val="12"/>
          <color theme="1"/>
          <name val="Times New Roman"/>
          <scheme val="none"/>
        </font>
      </dxf>
    </rfmt>
    <rfmt sheetId="1" sqref="E261" start="0" length="0">
      <dxf>
        <font>
          <sz val="12"/>
          <color theme="1"/>
          <name val="Times New Roman"/>
          <scheme val="none"/>
        </font>
      </dxf>
    </rfmt>
    <rfmt sheetId="1" sqref="E262" start="0" length="0">
      <dxf>
        <font>
          <sz val="12"/>
          <color theme="1"/>
          <name val="Times New Roman"/>
          <scheme val="none"/>
        </font>
      </dxf>
    </rfmt>
    <rfmt sheetId="1" sqref="E263" start="0" length="0">
      <dxf>
        <font>
          <sz val="12"/>
          <color theme="1"/>
          <name val="Times New Roman"/>
          <scheme val="none"/>
        </font>
      </dxf>
    </rfmt>
    <rfmt sheetId="1" sqref="E264" start="0" length="0">
      <dxf>
        <font>
          <sz val="12"/>
          <color theme="1"/>
          <name val="Times New Roman"/>
          <scheme val="none"/>
        </font>
      </dxf>
    </rfmt>
    <rfmt sheetId="1" sqref="E265" start="0" length="0">
      <dxf>
        <font>
          <sz val="12"/>
          <color theme="1"/>
          <name val="Times New Roman"/>
          <scheme val="none"/>
        </font>
      </dxf>
    </rfmt>
    <rfmt sheetId="1" sqref="E266" start="0" length="0">
      <dxf>
        <font>
          <sz val="12"/>
          <color theme="1"/>
          <name val="Times New Roman"/>
          <scheme val="none"/>
        </font>
      </dxf>
    </rfmt>
    <rfmt sheetId="1" sqref="E267" start="0" length="0">
      <dxf>
        <font>
          <sz val="12"/>
          <color theme="1"/>
          <name val="Times New Roman"/>
          <scheme val="none"/>
        </font>
      </dxf>
    </rfmt>
    <rfmt sheetId="1" sqref="E268" start="0" length="0">
      <dxf>
        <font>
          <sz val="12"/>
          <color theme="1"/>
          <name val="Times New Roman"/>
          <scheme val="none"/>
        </font>
      </dxf>
    </rfmt>
    <rfmt sheetId="1" sqref="E269" start="0" length="0">
      <dxf>
        <font>
          <sz val="12"/>
          <color theme="1"/>
          <name val="Times New Roman"/>
          <scheme val="none"/>
        </font>
      </dxf>
    </rfmt>
    <rfmt sheetId="1" sqref="E270" start="0" length="0">
      <dxf>
        <font>
          <sz val="12"/>
          <color theme="1"/>
          <name val="Times New Roman"/>
          <scheme val="none"/>
        </font>
      </dxf>
    </rfmt>
    <rfmt sheetId="1" sqref="E271" start="0" length="0">
      <dxf>
        <font>
          <sz val="12"/>
          <color theme="1"/>
          <name val="Times New Roman"/>
          <scheme val="none"/>
        </font>
      </dxf>
    </rfmt>
    <rfmt sheetId="1" sqref="E272" start="0" length="0">
      <dxf>
        <font>
          <sz val="12"/>
          <color theme="1"/>
          <name val="Times New Roman"/>
          <scheme val="none"/>
        </font>
      </dxf>
    </rfmt>
    <rfmt sheetId="1" sqref="E273" start="0" length="0">
      <dxf>
        <font>
          <sz val="12"/>
          <color theme="1"/>
          <name val="Times New Roman"/>
          <scheme val="none"/>
        </font>
      </dxf>
    </rfmt>
    <rfmt sheetId="1" sqref="E274" start="0" length="0">
      <dxf>
        <font>
          <sz val="12"/>
          <color theme="1"/>
          <name val="Times New Roman"/>
          <scheme val="none"/>
        </font>
      </dxf>
    </rfmt>
    <rfmt sheetId="1" sqref="E275" start="0" length="0">
      <dxf>
        <font>
          <sz val="12"/>
          <color theme="1"/>
          <name val="Times New Roman"/>
          <scheme val="none"/>
        </font>
      </dxf>
    </rfmt>
  </rrc>
  <rfmt sheetId="1" sqref="A196:XFD201">
    <dxf>
      <fill>
        <patternFill patternType="none">
          <bgColor auto="1"/>
        </patternFill>
      </fill>
    </dxf>
  </rfmt>
  <rrc rId="4557" sId="1" ref="A276:XFD276" action="deleteRow">
    <rfmt sheetId="1" xfDxf="1" sqref="A276:XFD276" start="0" length="0"/>
  </rrc>
  <rrc rId="4558" sId="1" ref="A276:XFD276" action="deleteRow">
    <rfmt sheetId="1" xfDxf="1" sqref="A276:XFD276" start="0" length="0"/>
  </rrc>
  <rrc rId="4559" sId="1" ref="A276:XFD276" action="deleteRow">
    <rfmt sheetId="1" xfDxf="1" sqref="A276:XFD276" start="0" length="0"/>
  </rrc>
  <rrc rId="4560" sId="1" ref="A276:XFD276" action="deleteRow">
    <rfmt sheetId="1" xfDxf="1" sqref="A276:XFD276" start="0" length="0"/>
  </rrc>
  <rrc rId="4561" sId="1" ref="A276:XFD276" action="deleteRow">
    <rfmt sheetId="1" xfDxf="1" sqref="A276:XFD276" start="0" length="0"/>
  </rrc>
  <rrc rId="4562" sId="1" ref="A276:XFD276" action="deleteRow">
    <rfmt sheetId="1" xfDxf="1" sqref="A276:XFD276" start="0" length="0"/>
  </rrc>
  <rrc rId="4563" sId="1" ref="A276:XFD276" action="deleteRow">
    <rfmt sheetId="1" xfDxf="1" sqref="A276:XFD276" start="0" length="0"/>
  </rrc>
  <rrc rId="4564" sId="1" ref="A276:XFD276" action="deleteRow">
    <rfmt sheetId="1" xfDxf="1" sqref="A276:XFD276" start="0" length="0"/>
  </rrc>
  <rrc rId="4565" sId="1" ref="A276:XFD276" action="deleteRow">
    <rfmt sheetId="1" xfDxf="1" sqref="A276:XFD276" start="0" length="0"/>
  </rrc>
  <rrc rId="4566" sId="1" ref="A276:XFD276" action="deleteRow">
    <rfmt sheetId="1" xfDxf="1" sqref="A276:XFD276" start="0" length="0"/>
  </rrc>
  <rrc rId="4567" sId="1" ref="A276:XFD276" action="deleteRow">
    <rfmt sheetId="1" xfDxf="1" sqref="A276:XFD276" start="0" length="0"/>
  </rrc>
  <rrc rId="4568" sId="1" ref="A276:XFD276" action="deleteRow">
    <rfmt sheetId="1" xfDxf="1" sqref="A276:XFD276" start="0" length="0"/>
  </rrc>
  <rrc rId="4569" sId="1" ref="A276:XFD276" action="deleteRow">
    <rfmt sheetId="1" xfDxf="1" sqref="A276:XFD276" start="0" length="0"/>
  </rrc>
  <rrc rId="4570" sId="1" ref="A276:XFD276" action="deleteRow">
    <rfmt sheetId="1" xfDxf="1" sqref="A276:XFD276" start="0" length="0"/>
  </rrc>
  <rrc rId="4571" sId="1" ref="A276:XFD276" action="deleteRow">
    <rfmt sheetId="1" xfDxf="1" sqref="A276:XFD276" start="0" length="0"/>
  </rrc>
  <rrc rId="4572" sId="1" ref="A276:XFD276" action="deleteRow">
    <rfmt sheetId="1" xfDxf="1" sqref="A276:XFD276" start="0" length="0"/>
  </rrc>
  <rrc rId="4573" sId="1" ref="A276:XFD276" action="deleteRow">
    <rfmt sheetId="1" xfDxf="1" sqref="A276:XFD276" start="0" length="0"/>
  </rrc>
  <rrc rId="4574" sId="1" ref="A276:XFD276" action="deleteRow">
    <rfmt sheetId="1" xfDxf="1" sqref="A276:XFD276" start="0" length="0"/>
  </rrc>
  <rrc rId="4575" sId="1" ref="A276:XFD276" action="deleteRow">
    <rfmt sheetId="1" xfDxf="1" sqref="A276:XFD276" start="0" length="0"/>
  </rrc>
  <rrc rId="4576" sId="1" ref="A276:XFD276" action="deleteRow">
    <rfmt sheetId="1" xfDxf="1" sqref="A276:XFD276" start="0" length="0"/>
  </rrc>
  <rrc rId="4577" sId="1" ref="A276:XFD276" action="deleteRow">
    <rfmt sheetId="1" xfDxf="1" sqref="A276:XFD276" start="0" length="0"/>
  </rrc>
  <rrc rId="4578" sId="1" ref="A276:XFD276" action="deleteRow">
    <rfmt sheetId="1" xfDxf="1" sqref="A276:XFD276" start="0" length="0"/>
  </rrc>
  <rrc rId="4579" sId="1" ref="A276:XFD276" action="deleteRow">
    <rfmt sheetId="1" xfDxf="1" sqref="A276:XFD276" start="0" length="0"/>
  </rrc>
  <rrc rId="4580" sId="1" ref="A276:XFD276" action="deleteRow">
    <rfmt sheetId="1" xfDxf="1" sqref="A276:XFD276" start="0" length="0"/>
  </rrc>
  <rrc rId="4581" sId="1" ref="A276:XFD276" action="deleteRow">
    <rfmt sheetId="1" xfDxf="1" sqref="A276:XFD276" start="0" length="0"/>
  </rrc>
  <rrc rId="4582" sId="1" ref="A276:XFD276" action="deleteRow">
    <rfmt sheetId="1" xfDxf="1" sqref="A276:XFD276" start="0" length="0"/>
  </rrc>
  <rrc rId="4583" sId="1" ref="A276:XFD276" action="deleteRow">
    <rfmt sheetId="1" xfDxf="1" sqref="A276:XFD276" start="0" length="0"/>
  </rrc>
  <rrc rId="4584" sId="1" ref="A276:XFD276" action="deleteRow">
    <rfmt sheetId="1" xfDxf="1" sqref="A276:XFD276" start="0" length="0"/>
  </rrc>
  <rrc rId="4585" sId="1" ref="A276:XFD276" action="deleteRow">
    <rfmt sheetId="1" xfDxf="1" sqref="A276:XFD276" start="0" length="0"/>
  </rrc>
  <rrc rId="4586" sId="1" ref="A276:XFD276" action="deleteRow">
    <rfmt sheetId="1" xfDxf="1" sqref="A276:XFD276" start="0" length="0"/>
  </rrc>
  <rrc rId="4587" sId="1" ref="A276:XFD276" action="deleteRow">
    <rfmt sheetId="1" xfDxf="1" sqref="A276:XFD276" start="0" length="0"/>
  </rrc>
  <rrc rId="4588" sId="1" ref="A276:XFD276" action="deleteRow">
    <rfmt sheetId="1" xfDxf="1" sqref="A276:XFD276" start="0" length="0"/>
  </rrc>
  <rrc rId="4589" sId="1" ref="A276:XFD276" action="deleteRow">
    <rfmt sheetId="1" xfDxf="1" sqref="A276:XFD276" start="0" length="0"/>
  </rrc>
  <rrc rId="4590" sId="1" ref="A276:XFD276" action="deleteRow">
    <rfmt sheetId="1" xfDxf="1" sqref="A276:XFD276" start="0" length="0"/>
  </rrc>
  <rrc rId="4591" sId="1" ref="A276:XFD276" action="deleteRow">
    <rfmt sheetId="1" xfDxf="1" sqref="A276:XFD276" start="0" length="0"/>
  </rrc>
  <rrc rId="4592" sId="1" ref="A276:XFD276" action="deleteRow">
    <rfmt sheetId="1" xfDxf="1" sqref="A276:XFD276" start="0" length="0"/>
  </rrc>
  <rrc rId="4593" sId="1" ref="A276:XFD276" action="deleteRow">
    <rfmt sheetId="1" xfDxf="1" sqref="A276:XFD276" start="0" length="0"/>
  </rrc>
  <rrc rId="4594" sId="1" ref="A276:XFD276" action="deleteRow">
    <rfmt sheetId="1" xfDxf="1" sqref="A276:XFD276" start="0" length="0"/>
  </rrc>
  <rrc rId="4595" sId="1" ref="A276:XFD276" action="deleteRow">
    <rfmt sheetId="1" xfDxf="1" sqref="A276:XFD276" start="0" length="0"/>
  </rrc>
  <rrc rId="4596" sId="1" ref="A276:XFD276" action="deleteRow">
    <rfmt sheetId="1" xfDxf="1" sqref="A276:XFD276" start="0" length="0"/>
  </rrc>
  <rrc rId="4597" sId="1" ref="A276:XFD276" action="deleteRow">
    <rfmt sheetId="1" xfDxf="1" sqref="A276:XFD276" start="0" length="0"/>
  </rrc>
  <rrc rId="4598" sId="1" ref="A276:XFD276" action="deleteRow">
    <rfmt sheetId="1" xfDxf="1" sqref="A276:XFD276" start="0" length="0"/>
  </rrc>
  <rrc rId="4599" sId="1" ref="A276:XFD276" action="deleteRow">
    <rfmt sheetId="1" xfDxf="1" sqref="A276:XFD276" start="0" length="0"/>
  </rrc>
  <rrc rId="4600" sId="1" ref="A276:XFD276" action="deleteRow">
    <rfmt sheetId="1" xfDxf="1" sqref="A276:XFD276" start="0" length="0"/>
  </rrc>
  <rrc rId="4601" sId="1" ref="A276:XFD276" action="deleteRow">
    <rfmt sheetId="1" xfDxf="1" sqref="A276:XFD276" start="0" length="0"/>
  </rrc>
  <rrc rId="4602" sId="1" ref="A276:XFD276" action="deleteRow">
    <rfmt sheetId="1" xfDxf="1" sqref="A276:XFD276" start="0" length="0"/>
  </rrc>
  <rrc rId="4603" sId="1" ref="A276:XFD276" action="deleteRow">
    <rfmt sheetId="1" xfDxf="1" sqref="A276:XFD276" start="0" length="0"/>
  </rrc>
  <rrc rId="4604" sId="1" ref="A276:XFD276" action="deleteRow">
    <rfmt sheetId="1" xfDxf="1" sqref="A276:XFD276" start="0" length="0"/>
  </rrc>
  <rrc rId="4605" sId="1" ref="A276:XFD276" action="deleteRow">
    <rfmt sheetId="1" xfDxf="1" sqref="A276:XFD276" start="0" length="0"/>
  </rrc>
  <rrc rId="4606" sId="1" ref="A276:XFD276" action="deleteRow">
    <rfmt sheetId="1" xfDxf="1" sqref="A276:XFD276" start="0" length="0"/>
  </rrc>
  <rrc rId="4607" sId="1" ref="A276:XFD276" action="deleteRow">
    <rfmt sheetId="1" xfDxf="1" sqref="A276:XFD276" start="0" length="0"/>
  </rrc>
  <rrc rId="4608" sId="1" ref="A276:XFD276" action="deleteRow">
    <rfmt sheetId="1" xfDxf="1" sqref="A276:XFD276" start="0" length="0"/>
  </rrc>
  <rrc rId="4609" sId="1" ref="A276:XFD276" action="deleteRow">
    <rfmt sheetId="1" xfDxf="1" sqref="A276:XFD276" start="0" length="0"/>
  </rrc>
  <rrc rId="4610" sId="1" ref="A276:XFD276" action="deleteRow">
    <rfmt sheetId="1" xfDxf="1" sqref="A276:XFD276" start="0" length="0"/>
  </rrc>
  <rrc rId="4611" sId="1" ref="A276:XFD276" action="deleteRow">
    <rfmt sheetId="1" xfDxf="1" sqref="A276:XFD276" start="0" length="0"/>
  </rrc>
  <rrc rId="4612" sId="1" ref="A276:XFD276" action="deleteRow">
    <rfmt sheetId="1" xfDxf="1" sqref="A276:XFD276" start="0" length="0"/>
  </rrc>
  <rrc rId="4613" sId="1" ref="A276:XFD276" action="deleteRow">
    <rfmt sheetId="1" xfDxf="1" sqref="A276:XFD276" start="0" length="0"/>
  </rrc>
  <rrc rId="4614" sId="1" ref="A276:XFD276" action="deleteRow">
    <rfmt sheetId="1" xfDxf="1" sqref="A276:XFD276" start="0" length="0"/>
  </rrc>
  <rrc rId="4615" sId="1" ref="A276:XFD276" action="deleteRow">
    <rfmt sheetId="1" xfDxf="1" sqref="A276:XFD276" start="0" length="0"/>
  </rrc>
  <rrc rId="4616" sId="1" ref="A276:XFD276" action="deleteRow">
    <rfmt sheetId="1" xfDxf="1" sqref="A276:XFD276" start="0" length="0"/>
  </rrc>
  <rrc rId="4617" sId="1" ref="A276:XFD276" action="deleteRow">
    <rfmt sheetId="1" xfDxf="1" sqref="A276:XFD276" start="0" length="0"/>
  </rrc>
  <rrc rId="4618" sId="1" ref="A276:XFD276" action="deleteRow">
    <rfmt sheetId="1" xfDxf="1" sqref="A276:XFD276" start="0" length="0"/>
  </rrc>
  <rrc rId="4619" sId="1" ref="A276:XFD276" action="deleteRow">
    <rfmt sheetId="1" xfDxf="1" sqref="A276:XFD276" start="0" length="0"/>
  </rrc>
  <rrc rId="4620" sId="1" ref="A276:XFD276" action="deleteRow">
    <rfmt sheetId="1" xfDxf="1" sqref="A276:XFD276" start="0" length="0"/>
  </rrc>
  <rrc rId="4621" sId="1" ref="A276:XFD276" action="deleteRow">
    <rfmt sheetId="1" xfDxf="1" sqref="A276:XFD276" start="0" length="0"/>
  </rrc>
  <rrc rId="4622" sId="1" ref="A276:XFD276" action="deleteRow">
    <rfmt sheetId="1" xfDxf="1" sqref="A276:XFD276" start="0" length="0"/>
  </rrc>
  <rrc rId="4623" sId="1" ref="A276:XFD276" action="deleteRow">
    <rfmt sheetId="1" xfDxf="1" sqref="A276:XFD276" start="0" length="0"/>
  </rrc>
  <rrc rId="4624" sId="1" ref="A276:XFD276" action="deleteRow">
    <rfmt sheetId="1" xfDxf="1" sqref="A276:XFD276" start="0" length="0"/>
  </rrc>
  <rrc rId="4625" sId="1" ref="A276:XFD276" action="deleteRow">
    <rfmt sheetId="1" xfDxf="1" sqref="A276:XFD276" start="0" length="0"/>
  </rrc>
  <rrc rId="4626" sId="1" ref="A276:XFD276" action="deleteRow">
    <rfmt sheetId="1" xfDxf="1" sqref="A276:XFD276" start="0" length="0"/>
  </rrc>
  <rrc rId="4627" sId="1" ref="A276:XFD276" action="deleteRow">
    <rfmt sheetId="1" xfDxf="1" sqref="A276:XFD276" start="0" length="0"/>
  </rrc>
  <rrc rId="4628" sId="1" ref="A276:XFD276" action="deleteRow">
    <rfmt sheetId="1" xfDxf="1" sqref="A276:XFD276" start="0" length="0"/>
  </rrc>
  <rrc rId="4629" sId="1" ref="A276:XFD276" action="deleteRow">
    <rfmt sheetId="1" xfDxf="1" sqref="A276:XFD276" start="0" length="0"/>
  </rrc>
  <rrc rId="4630" sId="1" ref="A276:XFD276" action="deleteRow">
    <rfmt sheetId="1" xfDxf="1" sqref="A276:XFD276" start="0" length="0"/>
  </rrc>
  <rrc rId="4631" sId="1" ref="A276:XFD276" action="deleteRow">
    <rfmt sheetId="1" xfDxf="1" sqref="A276:XFD276" start="0" length="0"/>
  </rrc>
  <rrc rId="4632" sId="1" ref="A276:XFD276" action="deleteRow">
    <rfmt sheetId="1" xfDxf="1" sqref="A276:XFD276" start="0" length="0"/>
  </rrc>
  <rrc rId="4633" sId="1" ref="A276:XFD276" action="deleteRow">
    <rfmt sheetId="1" xfDxf="1" sqref="A276:XFD276" start="0" length="0"/>
  </rrc>
  <rrc rId="4634" sId="1" ref="A276:XFD276" action="deleteRow">
    <rfmt sheetId="1" xfDxf="1" sqref="A276:XFD276" start="0" length="0"/>
  </rrc>
  <rrc rId="4635" sId="1" ref="A276:XFD276" action="deleteRow">
    <rfmt sheetId="1" xfDxf="1" sqref="A276:XFD276" start="0" length="0"/>
  </rrc>
  <rrc rId="4636" sId="1" ref="A276:XFD276" action="deleteRow">
    <rfmt sheetId="1" xfDxf="1" sqref="A276:XFD276" start="0" length="0"/>
  </rrc>
  <rrc rId="4637" sId="1" ref="A276:XFD276" action="deleteRow">
    <rfmt sheetId="1" xfDxf="1" sqref="A276:XFD276" start="0" length="0"/>
  </rrc>
  <rrc rId="4638" sId="1" ref="A276:XFD276" action="deleteRow">
    <rfmt sheetId="1" xfDxf="1" sqref="A276:XFD276" start="0" length="0"/>
  </rrc>
  <rrc rId="4639" sId="1" ref="A276:XFD276" action="deleteRow">
    <rfmt sheetId="1" xfDxf="1" sqref="A276:XFD276" start="0" length="0"/>
  </rrc>
  <rrc rId="4640" sId="1" ref="A276:XFD276" action="deleteRow">
    <rfmt sheetId="1" xfDxf="1" sqref="A276:XFD276" start="0" length="0"/>
  </rrc>
  <rcv guid="{CF6470DB-C0E8-482A-B7FE-7DE0DED66318}" action="delete"/>
  <rdn rId="0" localSheetId="1" customView="1" name="Z_CF6470DB_C0E8_482A_B7FE_7DE0DED66318_.wvu.PrintTitles" hidden="1" oldHidden="1">
    <formula>'Исполнение по доходам за 2025'!$7:$8</formula>
    <oldFormula>'Исполнение по доходам за 2025'!$7:$8</oldFormula>
  </rdn>
  <rcv guid="{CF6470DB-C0E8-482A-B7FE-7DE0DED66318}" action="add"/>
  <rsnm rId="4642" sheetId="1" oldName="[2.Приложение 1 Исполнение по доходам.xlsx]Лист1" newName="[2.Приложение 1 Исполнение по доходам.xlsx]Исполнение по доходам за 2025"/>
</revisions>
</file>

<file path=xl/revisions/revisionLog8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3">
    <dxf>
      <alignment vertical="bottom" readingOrder="0"/>
    </dxf>
  </rfmt>
  <rfmt sheetId="1" sqref="D3">
    <dxf>
      <alignment vertical="bottom" readingOrder="0"/>
    </dxf>
  </rfmt>
  <rcc rId="4643" sId="1">
    <oc r="D3" t="inlineStr">
      <is>
        <t>от _____________________20___ №_____</t>
      </is>
    </oc>
    <nc r="D3" t="inlineStr">
      <is>
        <t>от _____________________20___ №______</t>
      </is>
    </nc>
  </rcc>
  <rcv guid="{CF6470DB-C0E8-482A-B7FE-7DE0DED66318}" action="delete"/>
  <rdn rId="0" localSheetId="1" customView="1" name="Z_CF6470DB_C0E8_482A_B7FE_7DE0DED66318_.wvu.PrintTitles" hidden="1" oldHidden="1">
    <formula>'Исполнение по доходам за 2025'!$7:$8</formula>
    <oldFormula>'Исполнение по доходам за 2025'!$7:$8</oldFormula>
  </rdn>
  <rcv guid="{CF6470DB-C0E8-482A-B7FE-7DE0DED66318}" action="add"/>
</revisions>
</file>

<file path=xl/revisions/revisionLog8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C93832A-C8F0-44EE-9806-E0C0F9A86CCD}" action="delete"/>
  <rdn rId="0" localSheetId="1" customView="1" name="Z_CC93832A_C8F0_44EE_9806_E0C0F9A86CCD_.wvu.PrintArea" hidden="1" oldHidden="1">
    <formula>'Исполнение по доходам за 2025'!$A$1:$D$275</formula>
    <oldFormula>'Исполнение по доходам за 2025'!$A$1:$D$275</oldFormula>
  </rdn>
  <rdn rId="0" localSheetId="1" customView="1" name="Z_CC93832A_C8F0_44EE_9806_E0C0F9A86CCD_.wvu.PrintTitles" hidden="1" oldHidden="1">
    <formula>'Исполнение по доходам за 2025'!$7:$8</formula>
    <oldFormula>'Исполнение по доходам за 2025'!$7:$8</oldFormula>
  </rdn>
  <rcv guid="{CC93832A-C8F0-44EE-9806-E0C0F9A86CCD}" action="add"/>
</revisions>
</file>

<file path=xl/revisions/revisionLog8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E01FB97C-6577-4835-824B-CC792C638E37}" action="delete"/>
  <rdn rId="0" localSheetId="1" customView="1" name="Z_E01FB97C_6577_4835_824B_CC792C638E37_.wvu.PrintTitles" hidden="1" oldHidden="1">
    <formula>'Исполнение по доходам за 2025'!$7:$8</formula>
    <oldFormula>'Исполнение по доходам за 2025'!$7:$8</oldFormula>
  </rdn>
  <rcv guid="{E01FB97C-6577-4835-824B-CC792C638E37}" action="add"/>
</revisions>
</file>

<file path=xl/revisions/revisionLog8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4648" sId="1" ref="A239:XFD239" action="deleteRow">
    <rfmt sheetId="1" xfDxf="1" s="1" sqref="A239:XFD239" start="0" length="0">
      <dxf>
        <font>
          <b val="0"/>
          <i val="0"/>
          <strike val="0"/>
          <condense val="0"/>
          <extend val="0"/>
          <outline val="0"/>
          <shadow val="0"/>
          <u val="none"/>
          <vertAlign val="baseline"/>
          <sz val="12"/>
          <color theme="1"/>
          <name val="Times New Roman"/>
          <scheme val="none"/>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bottom/>
        </border>
        <protection locked="1" hidden="0"/>
      </dxf>
    </rfmt>
    <rcc rId="0" sId="1" dxf="1">
      <nc r="A239" t="inlineStr">
        <is>
          <t>720</t>
        </is>
      </nc>
      <ndxf>
        <numFmt numFmtId="30" formatCode="@"/>
        <alignment horizontal="center" readingOrder="0"/>
        <border outline="0">
          <left style="thin">
            <color indexed="64"/>
          </left>
          <right style="thin">
            <color indexed="64"/>
          </right>
          <top style="thin">
            <color indexed="64"/>
          </top>
          <bottom style="thin">
            <color indexed="64"/>
          </bottom>
        </border>
        <protection hidden="1"/>
      </ndxf>
    </rcc>
    <rcc rId="0" sId="1" dxf="1">
      <nc r="B239" t="inlineStr">
        <is>
          <t>1 16 01193 01 0028 140</t>
        </is>
      </nc>
      <ndxf>
        <numFmt numFmtId="30" formatCode="@"/>
        <alignment horizontal="center" wrapText="1" readingOrder="0"/>
        <border outline="0">
          <left style="thin">
            <color indexed="64"/>
          </left>
          <right style="thin">
            <color indexed="64"/>
          </right>
          <top style="thin">
            <color indexed="64"/>
          </top>
          <bottom style="thin">
            <color indexed="64"/>
          </bottom>
        </border>
        <protection hidden="1"/>
      </ndxf>
    </rcc>
    <rcc rId="0" sId="1" s="1" dxf="1">
      <nc r="C239" t="inlineStr">
        <is>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is>
      </nc>
      <ndxf>
        <alignment horizontal="justify" wrapText="1" readingOrder="0"/>
        <border outline="0">
          <left style="thin">
            <color indexed="64"/>
          </left>
          <right style="thin">
            <color indexed="64"/>
          </right>
          <top style="thin">
            <color indexed="64"/>
          </top>
          <bottom style="thin">
            <color indexed="64"/>
          </bottom>
        </border>
        <protection hidden="1"/>
      </ndxf>
    </rcc>
    <rcc rId="0" sId="1" dxf="1" numFmtId="4">
      <nc r="D239">
        <v>0</v>
      </nc>
      <ndxf>
        <numFmt numFmtId="4" formatCode="#,##0.00"/>
        <alignment horizontal="right" readingOrder="0"/>
        <border outline="0">
          <left style="thin">
            <color indexed="64"/>
          </left>
          <right style="thin">
            <color indexed="64"/>
          </right>
          <top style="thin">
            <color indexed="64"/>
          </top>
          <bottom style="thin">
            <color indexed="64"/>
          </bottom>
        </border>
        <protection hidden="1"/>
      </ndxf>
    </rcc>
  </rrc>
  <rcv guid="{6528784D-E223-4CB6-8884-40C23AC87464}" action="delete"/>
  <rdn rId="0" localSheetId="1" customView="1" name="Z_6528784D_E223_4CB6_8884_40C23AC87464_.wvu.PrintArea" hidden="1" oldHidden="1">
    <formula>'Исполнение по доходам за 2025'!$A$1:$D$252</formula>
    <oldFormula>'Исполнение по доходам за 2025'!$A$1:$D$252</oldFormula>
  </rdn>
  <rdn rId="0" localSheetId="1" customView="1" name="Z_6528784D_E223_4CB6_8884_40C23AC87464_.wvu.PrintTitles" hidden="1" oldHidden="1">
    <formula>'Исполнение по доходам за 2025'!$7:$8</formula>
    <oldFormula>'Исполнение по доходам за 2025'!$7:$8</oldFormula>
  </rdn>
  <rcv guid="{6528784D-E223-4CB6-8884-40C23AC87464}" action="add"/>
</revisions>
</file>

<file path=xl/revisions/revisionLog8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C93832A-C8F0-44EE-9806-E0C0F9A86CCD}" action="delete"/>
  <rdn rId="0" localSheetId="1" customView="1" name="Z_CC93832A_C8F0_44EE_9806_E0C0F9A86CCD_.wvu.PrintArea" hidden="1" oldHidden="1">
    <formula>'Исполнение по доходам за 2025'!$A$1:$D$252</formula>
    <oldFormula>'Исполнение по доходам за 2025'!$A$1:$D$252</oldFormula>
  </rdn>
  <rdn rId="0" localSheetId="1" customView="1" name="Z_CC93832A_C8F0_44EE_9806_E0C0F9A86CCD_.wvu.PrintTitles" hidden="1" oldHidden="1">
    <formula>'Исполнение по доходам за 2025'!$7:$8</formula>
    <oldFormula>'Исполнение по доходам за 2025'!$7:$8</oldFormula>
  </rdn>
  <rcv guid="{CC93832A-C8F0-44EE-9806-E0C0F9A86CCD}" action="add"/>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52"/>
  <sheetViews>
    <sheetView tabSelected="1" view="pageBreakPreview" zoomScale="73" zoomScaleNormal="80" zoomScaleSheetLayoutView="73" workbookViewId="0">
      <selection activeCell="O8" sqref="O8"/>
    </sheetView>
  </sheetViews>
  <sheetFormatPr defaultColWidth="9.140625" defaultRowHeight="15.75" x14ac:dyDescent="0.25"/>
  <cols>
    <col min="1" max="1" width="10.85546875" style="47" customWidth="1"/>
    <col min="2" max="2" width="25.5703125" style="47" customWidth="1"/>
    <col min="3" max="3" width="76.85546875" style="28" customWidth="1"/>
    <col min="4" max="4" width="15.42578125" style="48" customWidth="1"/>
    <col min="5" max="184" width="9.140625" style="28" customWidth="1"/>
    <col min="185" max="16384" width="9.140625" style="28"/>
  </cols>
  <sheetData>
    <row r="1" spans="1:4" s="17" customFormat="1" ht="18" customHeight="1" x14ac:dyDescent="0.25">
      <c r="A1" s="13"/>
      <c r="B1" s="14"/>
      <c r="C1" s="15"/>
      <c r="D1" s="16" t="s">
        <v>431</v>
      </c>
    </row>
    <row r="2" spans="1:4" s="17" customFormat="1" ht="18" customHeight="1" x14ac:dyDescent="0.25">
      <c r="A2" s="18"/>
      <c r="B2" s="19"/>
      <c r="C2" s="20"/>
      <c r="D2" s="16" t="s">
        <v>432</v>
      </c>
    </row>
    <row r="3" spans="1:4" s="17" customFormat="1" ht="30.75" customHeight="1" x14ac:dyDescent="0.25">
      <c r="A3" s="18"/>
      <c r="B3" s="19"/>
      <c r="C3" s="2"/>
      <c r="D3" s="1" t="s">
        <v>443</v>
      </c>
    </row>
    <row r="4" spans="1:4" s="17" customFormat="1" ht="19.899999999999999" customHeight="1" x14ac:dyDescent="0.25">
      <c r="A4" s="18"/>
      <c r="B4" s="19"/>
      <c r="C4" s="20"/>
      <c r="D4" s="16"/>
    </row>
    <row r="5" spans="1:4" s="21" customFormat="1" ht="35.25" customHeight="1" x14ac:dyDescent="0.25">
      <c r="A5" s="49" t="s">
        <v>341</v>
      </c>
      <c r="B5" s="50"/>
      <c r="C5" s="50"/>
      <c r="D5" s="50"/>
    </row>
    <row r="6" spans="1:4" s="21" customFormat="1" ht="17.25" customHeight="1" x14ac:dyDescent="0.25">
      <c r="A6" s="22"/>
      <c r="B6" s="23"/>
      <c r="C6" s="24"/>
      <c r="D6" s="25" t="s">
        <v>67</v>
      </c>
    </row>
    <row r="7" spans="1:4" s="21" customFormat="1" ht="15.75" customHeight="1" x14ac:dyDescent="0.25">
      <c r="A7" s="51" t="s">
        <v>68</v>
      </c>
      <c r="B7" s="52"/>
      <c r="C7" s="53" t="s">
        <v>69</v>
      </c>
      <c r="D7" s="55" t="s">
        <v>2</v>
      </c>
    </row>
    <row r="8" spans="1:4" s="21" customFormat="1" ht="62.25" customHeight="1" x14ac:dyDescent="0.25">
      <c r="A8" s="3" t="s">
        <v>70</v>
      </c>
      <c r="B8" s="3" t="s">
        <v>71</v>
      </c>
      <c r="C8" s="54"/>
      <c r="D8" s="55"/>
    </row>
    <row r="9" spans="1:4" ht="21" customHeight="1" x14ac:dyDescent="0.25">
      <c r="A9" s="26"/>
      <c r="B9" s="26" t="s">
        <v>4</v>
      </c>
      <c r="C9" s="9" t="s">
        <v>3</v>
      </c>
      <c r="D9" s="27">
        <f>SUM(D10,D13,D62,D73,D79,D86,D92,D133,D135,D179,D181,D184,D190,D194,D198,D200)</f>
        <v>29350000.219999999</v>
      </c>
    </row>
    <row r="10" spans="1:4" ht="34.15" customHeight="1" x14ac:dyDescent="0.25">
      <c r="A10" s="29" t="s">
        <v>251</v>
      </c>
      <c r="B10" s="30"/>
      <c r="C10" s="9" t="s">
        <v>285</v>
      </c>
      <c r="D10" s="27">
        <f>SUM(D11:D12)</f>
        <v>101.89</v>
      </c>
    </row>
    <row r="11" spans="1:4" s="21" customFormat="1" ht="65.45" customHeight="1" x14ac:dyDescent="0.25">
      <c r="A11" s="31" t="s">
        <v>251</v>
      </c>
      <c r="B11" s="3" t="s">
        <v>152</v>
      </c>
      <c r="C11" s="4" t="s">
        <v>429</v>
      </c>
      <c r="D11" s="32">
        <v>21</v>
      </c>
    </row>
    <row r="12" spans="1:4" s="21" customFormat="1" ht="183" customHeight="1" x14ac:dyDescent="0.25">
      <c r="A12" s="31" t="s">
        <v>251</v>
      </c>
      <c r="B12" s="3" t="s">
        <v>153</v>
      </c>
      <c r="C12" s="4" t="s">
        <v>203</v>
      </c>
      <c r="D12" s="32">
        <v>80.89</v>
      </c>
    </row>
    <row r="13" spans="1:4" ht="24" customHeight="1" x14ac:dyDescent="0.25">
      <c r="A13" s="29" t="s">
        <v>81</v>
      </c>
      <c r="B13" s="30"/>
      <c r="C13" s="9" t="s">
        <v>5</v>
      </c>
      <c r="D13" s="27">
        <f>SUM(D14:D61)</f>
        <v>979601.76999999979</v>
      </c>
    </row>
    <row r="14" spans="1:4" s="21" customFormat="1" ht="55.15" customHeight="1" x14ac:dyDescent="0.25">
      <c r="A14" s="31" t="s">
        <v>81</v>
      </c>
      <c r="B14" s="3" t="s">
        <v>82</v>
      </c>
      <c r="C14" s="4" t="s">
        <v>410</v>
      </c>
      <c r="D14" s="32">
        <v>300</v>
      </c>
    </row>
    <row r="15" spans="1:4" ht="51" customHeight="1" x14ac:dyDescent="0.25">
      <c r="A15" s="31" t="s">
        <v>81</v>
      </c>
      <c r="B15" s="3" t="s">
        <v>83</v>
      </c>
      <c r="C15" s="4" t="s">
        <v>6</v>
      </c>
      <c r="D15" s="32">
        <v>12194.29</v>
      </c>
    </row>
    <row r="16" spans="1:4" s="21" customFormat="1" ht="84.6" customHeight="1" x14ac:dyDescent="0.25">
      <c r="A16" s="31" t="s">
        <v>81</v>
      </c>
      <c r="B16" s="3" t="s">
        <v>84</v>
      </c>
      <c r="C16" s="4" t="s">
        <v>7</v>
      </c>
      <c r="D16" s="32">
        <v>256725.66</v>
      </c>
    </row>
    <row r="17" spans="1:4" s="21" customFormat="1" ht="97.9" customHeight="1" x14ac:dyDescent="0.25">
      <c r="A17" s="31" t="s">
        <v>81</v>
      </c>
      <c r="B17" s="3" t="s">
        <v>85</v>
      </c>
      <c r="C17" s="4" t="s">
        <v>8</v>
      </c>
      <c r="D17" s="32">
        <v>44018.23</v>
      </c>
    </row>
    <row r="18" spans="1:4" s="21" customFormat="1" ht="63.6" customHeight="1" x14ac:dyDescent="0.25">
      <c r="A18" s="31" t="s">
        <v>81</v>
      </c>
      <c r="B18" s="3" t="s">
        <v>86</v>
      </c>
      <c r="C18" s="4" t="s">
        <v>9</v>
      </c>
      <c r="D18" s="32">
        <v>8846.06</v>
      </c>
    </row>
    <row r="19" spans="1:4" s="21" customFormat="1" ht="63" x14ac:dyDescent="0.25">
      <c r="A19" s="31" t="s">
        <v>81</v>
      </c>
      <c r="B19" s="3" t="s">
        <v>87</v>
      </c>
      <c r="C19" s="4" t="s">
        <v>10</v>
      </c>
      <c r="D19" s="32">
        <v>1329.92</v>
      </c>
    </row>
    <row r="20" spans="1:4" s="21" customFormat="1" ht="47.25" x14ac:dyDescent="0.25">
      <c r="A20" s="31" t="s">
        <v>81</v>
      </c>
      <c r="B20" s="3" t="s">
        <v>88</v>
      </c>
      <c r="C20" s="4" t="s">
        <v>11</v>
      </c>
      <c r="D20" s="32">
        <v>29483.78</v>
      </c>
    </row>
    <row r="21" spans="1:4" s="21" customFormat="1" ht="51.6" customHeight="1" x14ac:dyDescent="0.25">
      <c r="A21" s="31" t="s">
        <v>81</v>
      </c>
      <c r="B21" s="3" t="s">
        <v>89</v>
      </c>
      <c r="C21" s="4" t="s">
        <v>411</v>
      </c>
      <c r="D21" s="32">
        <v>7229.78</v>
      </c>
    </row>
    <row r="22" spans="1:4" s="21" customFormat="1" ht="47.25" x14ac:dyDescent="0.25">
      <c r="A22" s="31" t="s">
        <v>81</v>
      </c>
      <c r="B22" s="3" t="s">
        <v>90</v>
      </c>
      <c r="C22" s="4" t="s">
        <v>412</v>
      </c>
      <c r="D22" s="32">
        <v>40690.86</v>
      </c>
    </row>
    <row r="23" spans="1:4" s="21" customFormat="1" ht="47.25" x14ac:dyDescent="0.25">
      <c r="A23" s="31" t="s">
        <v>81</v>
      </c>
      <c r="B23" s="3" t="s">
        <v>91</v>
      </c>
      <c r="C23" s="4" t="s">
        <v>413</v>
      </c>
      <c r="D23" s="32">
        <v>35370.129999999997</v>
      </c>
    </row>
    <row r="24" spans="1:4" s="21" customFormat="1" ht="99.6" customHeight="1" x14ac:dyDescent="0.25">
      <c r="A24" s="31" t="s">
        <v>81</v>
      </c>
      <c r="B24" s="3" t="s">
        <v>92</v>
      </c>
      <c r="C24" s="4" t="s">
        <v>12</v>
      </c>
      <c r="D24" s="32">
        <v>53.67</v>
      </c>
    </row>
    <row r="25" spans="1:4" s="21" customFormat="1" ht="82.15" customHeight="1" x14ac:dyDescent="0.25">
      <c r="A25" s="31" t="s">
        <v>81</v>
      </c>
      <c r="B25" s="33" t="s">
        <v>93</v>
      </c>
      <c r="C25" s="11" t="s">
        <v>13</v>
      </c>
      <c r="D25" s="32">
        <v>3.35</v>
      </c>
    </row>
    <row r="26" spans="1:4" s="21" customFormat="1" ht="129" customHeight="1" x14ac:dyDescent="0.25">
      <c r="A26" s="31" t="s">
        <v>81</v>
      </c>
      <c r="B26" s="3" t="s">
        <v>286</v>
      </c>
      <c r="C26" s="4" t="s">
        <v>287</v>
      </c>
      <c r="D26" s="32">
        <v>1.87</v>
      </c>
    </row>
    <row r="27" spans="1:4" s="21" customFormat="1" ht="87" customHeight="1" x14ac:dyDescent="0.25">
      <c r="A27" s="31" t="s">
        <v>81</v>
      </c>
      <c r="B27" s="3" t="s">
        <v>94</v>
      </c>
      <c r="C27" s="4" t="s">
        <v>14</v>
      </c>
      <c r="D27" s="32">
        <v>7554.32</v>
      </c>
    </row>
    <row r="28" spans="1:4" s="21" customFormat="1" ht="81.599999999999994" customHeight="1" x14ac:dyDescent="0.25">
      <c r="A28" s="31" t="s">
        <v>81</v>
      </c>
      <c r="B28" s="3" t="s">
        <v>259</v>
      </c>
      <c r="C28" s="4" t="s">
        <v>260</v>
      </c>
      <c r="D28" s="32">
        <v>1063.0899999999999</v>
      </c>
    </row>
    <row r="29" spans="1:4" s="21" customFormat="1" ht="36" customHeight="1" x14ac:dyDescent="0.25">
      <c r="A29" s="31" t="s">
        <v>81</v>
      </c>
      <c r="B29" s="3" t="s">
        <v>95</v>
      </c>
      <c r="C29" s="4" t="s">
        <v>15</v>
      </c>
      <c r="D29" s="32">
        <v>1566.04</v>
      </c>
    </row>
    <row r="30" spans="1:4" s="21" customFormat="1" ht="40.15" customHeight="1" x14ac:dyDescent="0.25">
      <c r="A30" s="31" t="s">
        <v>81</v>
      </c>
      <c r="B30" s="3" t="s">
        <v>96</v>
      </c>
      <c r="C30" s="4" t="s">
        <v>16</v>
      </c>
      <c r="D30" s="32">
        <v>448.72</v>
      </c>
    </row>
    <row r="31" spans="1:4" s="21" customFormat="1" ht="31.5" x14ac:dyDescent="0.25">
      <c r="A31" s="31" t="s">
        <v>81</v>
      </c>
      <c r="B31" s="3" t="s">
        <v>97</v>
      </c>
      <c r="C31" s="4" t="s">
        <v>17</v>
      </c>
      <c r="D31" s="32">
        <v>166.56</v>
      </c>
    </row>
    <row r="32" spans="1:4" s="21" customFormat="1" ht="31.5" x14ac:dyDescent="0.25">
      <c r="A32" s="31" t="s">
        <v>81</v>
      </c>
      <c r="B32" s="3" t="s">
        <v>98</v>
      </c>
      <c r="C32" s="4" t="s">
        <v>18</v>
      </c>
      <c r="D32" s="32">
        <v>93443.71</v>
      </c>
    </row>
    <row r="33" spans="1:4" s="21" customFormat="1" ht="34.15" customHeight="1" x14ac:dyDescent="0.25">
      <c r="A33" s="31" t="s">
        <v>81</v>
      </c>
      <c r="B33" s="3" t="s">
        <v>99</v>
      </c>
      <c r="C33" s="4" t="s">
        <v>19</v>
      </c>
      <c r="D33" s="34">
        <v>3554.83</v>
      </c>
    </row>
    <row r="34" spans="1:4" s="21" customFormat="1" ht="31.5" x14ac:dyDescent="0.25">
      <c r="A34" s="31" t="s">
        <v>81</v>
      </c>
      <c r="B34" s="3" t="s">
        <v>100</v>
      </c>
      <c r="C34" s="4" t="s">
        <v>20</v>
      </c>
      <c r="D34" s="34">
        <v>5038.08</v>
      </c>
    </row>
    <row r="35" spans="1:4" s="21" customFormat="1" ht="34.15" customHeight="1" x14ac:dyDescent="0.25">
      <c r="A35" s="31" t="s">
        <v>81</v>
      </c>
      <c r="B35" s="3" t="s">
        <v>101</v>
      </c>
      <c r="C35" s="4" t="s">
        <v>21</v>
      </c>
      <c r="D35" s="34">
        <v>26.33</v>
      </c>
    </row>
    <row r="36" spans="1:4" s="21" customFormat="1" ht="79.150000000000006" customHeight="1" x14ac:dyDescent="0.25">
      <c r="A36" s="31" t="s">
        <v>81</v>
      </c>
      <c r="B36" s="3" t="s">
        <v>102</v>
      </c>
      <c r="C36" s="4" t="s">
        <v>22</v>
      </c>
      <c r="D36" s="32">
        <v>41013.79</v>
      </c>
    </row>
    <row r="37" spans="1:4" s="21" customFormat="1" ht="78" customHeight="1" x14ac:dyDescent="0.25">
      <c r="A37" s="31" t="s">
        <v>81</v>
      </c>
      <c r="B37" s="3" t="s">
        <v>288</v>
      </c>
      <c r="C37" s="12" t="s">
        <v>414</v>
      </c>
      <c r="D37" s="32">
        <v>55.28</v>
      </c>
    </row>
    <row r="38" spans="1:4" s="21" customFormat="1" ht="85.15" customHeight="1" x14ac:dyDescent="0.25">
      <c r="A38" s="31" t="s">
        <v>81</v>
      </c>
      <c r="B38" s="3" t="s">
        <v>103</v>
      </c>
      <c r="C38" s="4" t="s">
        <v>22</v>
      </c>
      <c r="D38" s="32">
        <v>7147.07</v>
      </c>
    </row>
    <row r="39" spans="1:4" s="21" customFormat="1" ht="49.15" customHeight="1" x14ac:dyDescent="0.25">
      <c r="A39" s="31" t="s">
        <v>81</v>
      </c>
      <c r="B39" s="3" t="s">
        <v>104</v>
      </c>
      <c r="C39" s="4" t="s">
        <v>23</v>
      </c>
      <c r="D39" s="32">
        <v>23860.95</v>
      </c>
    </row>
    <row r="40" spans="1:4" s="21" customFormat="1" ht="52.15" customHeight="1" x14ac:dyDescent="0.25">
      <c r="A40" s="31" t="s">
        <v>81</v>
      </c>
      <c r="B40" s="3" t="s">
        <v>198</v>
      </c>
      <c r="C40" s="4" t="s">
        <v>202</v>
      </c>
      <c r="D40" s="32">
        <v>545.78</v>
      </c>
    </row>
    <row r="41" spans="1:4" s="21" customFormat="1" ht="72.599999999999994" customHeight="1" x14ac:dyDescent="0.25">
      <c r="A41" s="31" t="s">
        <v>81</v>
      </c>
      <c r="B41" s="3" t="s">
        <v>105</v>
      </c>
      <c r="C41" s="4" t="s">
        <v>24</v>
      </c>
      <c r="D41" s="32">
        <v>3067.62</v>
      </c>
    </row>
    <row r="42" spans="1:4" s="21" customFormat="1" ht="49.9" customHeight="1" x14ac:dyDescent="0.25">
      <c r="A42" s="31" t="s">
        <v>81</v>
      </c>
      <c r="B42" s="3" t="s">
        <v>197</v>
      </c>
      <c r="C42" s="4" t="s">
        <v>415</v>
      </c>
      <c r="D42" s="32">
        <v>665.98</v>
      </c>
    </row>
    <row r="43" spans="1:4" s="21" customFormat="1" ht="67.900000000000006" customHeight="1" x14ac:dyDescent="0.25">
      <c r="A43" s="31" t="s">
        <v>81</v>
      </c>
      <c r="B43" s="3" t="s">
        <v>162</v>
      </c>
      <c r="C43" s="4" t="s">
        <v>204</v>
      </c>
      <c r="D43" s="32">
        <v>100</v>
      </c>
    </row>
    <row r="44" spans="1:4" s="21" customFormat="1" ht="181.15" customHeight="1" x14ac:dyDescent="0.25">
      <c r="A44" s="31" t="s">
        <v>81</v>
      </c>
      <c r="B44" s="3" t="s">
        <v>153</v>
      </c>
      <c r="C44" s="4" t="s">
        <v>203</v>
      </c>
      <c r="D44" s="32">
        <v>225.64</v>
      </c>
    </row>
    <row r="45" spans="1:4" s="21" customFormat="1" ht="64.150000000000006" customHeight="1" x14ac:dyDescent="0.25">
      <c r="A45" s="31" t="s">
        <v>81</v>
      </c>
      <c r="B45" s="3" t="s">
        <v>163</v>
      </c>
      <c r="C45" s="4" t="s">
        <v>205</v>
      </c>
      <c r="D45" s="32">
        <v>80.400000000000006</v>
      </c>
    </row>
    <row r="46" spans="1:4" s="21" customFormat="1" ht="53.45" customHeight="1" x14ac:dyDescent="0.25">
      <c r="A46" s="31" t="s">
        <v>81</v>
      </c>
      <c r="B46" s="3" t="s">
        <v>214</v>
      </c>
      <c r="C46" s="4" t="s">
        <v>213</v>
      </c>
      <c r="D46" s="32">
        <v>-4.08</v>
      </c>
    </row>
    <row r="47" spans="1:4" s="21" customFormat="1" ht="72" customHeight="1" x14ac:dyDescent="0.25">
      <c r="A47" s="31" t="s">
        <v>81</v>
      </c>
      <c r="B47" s="3" t="s">
        <v>261</v>
      </c>
      <c r="C47" s="4" t="s">
        <v>263</v>
      </c>
      <c r="D47" s="32">
        <v>12190.78</v>
      </c>
    </row>
    <row r="48" spans="1:4" s="21" customFormat="1" ht="97.9" customHeight="1" x14ac:dyDescent="0.25">
      <c r="A48" s="31" t="s">
        <v>81</v>
      </c>
      <c r="B48" s="3" t="s">
        <v>262</v>
      </c>
      <c r="C48" s="4" t="s">
        <v>264</v>
      </c>
      <c r="D48" s="32">
        <v>2073.7399999999998</v>
      </c>
    </row>
    <row r="49" spans="1:4" s="21" customFormat="1" ht="88.9" customHeight="1" x14ac:dyDescent="0.25">
      <c r="A49" s="31" t="s">
        <v>81</v>
      </c>
      <c r="B49" s="3" t="s">
        <v>215</v>
      </c>
      <c r="C49" s="4" t="s">
        <v>416</v>
      </c>
      <c r="D49" s="32">
        <v>41153.39</v>
      </c>
    </row>
    <row r="50" spans="1:4" s="21" customFormat="1" ht="97.9" customHeight="1" x14ac:dyDescent="0.25">
      <c r="A50" s="31" t="s">
        <v>81</v>
      </c>
      <c r="B50" s="3" t="s">
        <v>216</v>
      </c>
      <c r="C50" s="4" t="s">
        <v>417</v>
      </c>
      <c r="D50" s="32">
        <v>1151.25</v>
      </c>
    </row>
    <row r="51" spans="1:4" s="21" customFormat="1" ht="68.45" customHeight="1" x14ac:dyDescent="0.25">
      <c r="A51" s="31" t="s">
        <v>81</v>
      </c>
      <c r="B51" s="3" t="s">
        <v>217</v>
      </c>
      <c r="C51" s="4" t="s">
        <v>334</v>
      </c>
      <c r="D51" s="32">
        <v>13506.48</v>
      </c>
    </row>
    <row r="52" spans="1:4" s="21" customFormat="1" ht="103.5" customHeight="1" x14ac:dyDescent="0.25">
      <c r="A52" s="31" t="s">
        <v>81</v>
      </c>
      <c r="B52" s="3" t="s">
        <v>265</v>
      </c>
      <c r="C52" s="4" t="s">
        <v>266</v>
      </c>
      <c r="D52" s="32">
        <v>-2203.91</v>
      </c>
    </row>
    <row r="53" spans="1:4" s="21" customFormat="1" ht="48.6" customHeight="1" x14ac:dyDescent="0.25">
      <c r="A53" s="31" t="s">
        <v>81</v>
      </c>
      <c r="B53" s="3" t="s">
        <v>387</v>
      </c>
      <c r="C53" s="4" t="s">
        <v>388</v>
      </c>
      <c r="D53" s="32">
        <v>11</v>
      </c>
    </row>
    <row r="54" spans="1:4" s="21" customFormat="1" ht="70.900000000000006" customHeight="1" x14ac:dyDescent="0.25">
      <c r="A54" s="31" t="s">
        <v>81</v>
      </c>
      <c r="B54" s="3" t="s">
        <v>389</v>
      </c>
      <c r="C54" s="4" t="s">
        <v>390</v>
      </c>
      <c r="D54" s="32">
        <v>3688.74</v>
      </c>
    </row>
    <row r="55" spans="1:4" s="21" customFormat="1" ht="126.6" customHeight="1" x14ac:dyDescent="0.25">
      <c r="A55" s="31" t="s">
        <v>81</v>
      </c>
      <c r="B55" s="3" t="s">
        <v>154</v>
      </c>
      <c r="C55" s="4" t="s">
        <v>155</v>
      </c>
      <c r="D55" s="32">
        <v>84.72</v>
      </c>
    </row>
    <row r="56" spans="1:4" s="21" customFormat="1" ht="28.15" customHeight="1" x14ac:dyDescent="0.25">
      <c r="A56" s="31" t="s">
        <v>81</v>
      </c>
      <c r="B56" s="3" t="s">
        <v>106</v>
      </c>
      <c r="C56" s="4" t="s">
        <v>25</v>
      </c>
      <c r="D56" s="32">
        <v>63.15</v>
      </c>
    </row>
    <row r="57" spans="1:4" ht="31.5" x14ac:dyDescent="0.25">
      <c r="A57" s="31" t="s">
        <v>81</v>
      </c>
      <c r="B57" s="3" t="s">
        <v>391</v>
      </c>
      <c r="C57" s="4" t="s">
        <v>392</v>
      </c>
      <c r="D57" s="32">
        <v>2675.8</v>
      </c>
    </row>
    <row r="58" spans="1:4" s="21" customFormat="1" ht="52.15" customHeight="1" x14ac:dyDescent="0.25">
      <c r="A58" s="31" t="s">
        <v>81</v>
      </c>
      <c r="B58" s="3" t="s">
        <v>289</v>
      </c>
      <c r="C58" s="4" t="s">
        <v>332</v>
      </c>
      <c r="D58" s="32">
        <v>2129.1999999999998</v>
      </c>
    </row>
    <row r="59" spans="1:4" ht="27.6" customHeight="1" x14ac:dyDescent="0.25">
      <c r="A59" s="31" t="s">
        <v>81</v>
      </c>
      <c r="B59" s="3" t="s">
        <v>256</v>
      </c>
      <c r="C59" s="4" t="s">
        <v>46</v>
      </c>
      <c r="D59" s="32">
        <v>275738.92</v>
      </c>
    </row>
    <row r="60" spans="1:4" s="21" customFormat="1" ht="31.5" x14ac:dyDescent="0.25">
      <c r="A60" s="31" t="s">
        <v>81</v>
      </c>
      <c r="B60" s="3" t="s">
        <v>110</v>
      </c>
      <c r="C60" s="4" t="s">
        <v>29</v>
      </c>
      <c r="D60" s="32">
        <v>21.53</v>
      </c>
    </row>
    <row r="61" spans="1:4" s="21" customFormat="1" ht="52.9" customHeight="1" x14ac:dyDescent="0.25">
      <c r="A61" s="31" t="s">
        <v>81</v>
      </c>
      <c r="B61" s="3" t="s">
        <v>107</v>
      </c>
      <c r="C61" s="4" t="s">
        <v>418</v>
      </c>
      <c r="D61" s="32">
        <v>1449.27</v>
      </c>
    </row>
    <row r="62" spans="1:4" s="35" customFormat="1" ht="31.5" x14ac:dyDescent="0.25">
      <c r="A62" s="29" t="s">
        <v>72</v>
      </c>
      <c r="B62" s="30"/>
      <c r="C62" s="9" t="s">
        <v>26</v>
      </c>
      <c r="D62" s="27">
        <f>SUM(D63:D72)</f>
        <v>12531.400000000001</v>
      </c>
    </row>
    <row r="63" spans="1:4" s="21" customFormat="1" ht="106.15" customHeight="1" x14ac:dyDescent="0.25">
      <c r="A63" s="31" t="s">
        <v>72</v>
      </c>
      <c r="B63" s="3" t="s">
        <v>108</v>
      </c>
      <c r="C63" s="4" t="s">
        <v>419</v>
      </c>
      <c r="D63" s="32">
        <v>1573.95</v>
      </c>
    </row>
    <row r="64" spans="1:4" s="21" customFormat="1" ht="34.9" customHeight="1" x14ac:dyDescent="0.25">
      <c r="A64" s="31" t="s">
        <v>72</v>
      </c>
      <c r="B64" s="3" t="s">
        <v>95</v>
      </c>
      <c r="C64" s="4" t="s">
        <v>15</v>
      </c>
      <c r="D64" s="32">
        <v>228.46</v>
      </c>
    </row>
    <row r="65" spans="1:4" s="21" customFormat="1" ht="37.9" customHeight="1" x14ac:dyDescent="0.25">
      <c r="A65" s="31" t="s">
        <v>72</v>
      </c>
      <c r="B65" s="3" t="s">
        <v>96</v>
      </c>
      <c r="C65" s="4" t="s">
        <v>16</v>
      </c>
      <c r="D65" s="32">
        <v>175.55</v>
      </c>
    </row>
    <row r="66" spans="1:4" s="21" customFormat="1" ht="37.5" customHeight="1" x14ac:dyDescent="0.25">
      <c r="A66" s="31" t="s">
        <v>72</v>
      </c>
      <c r="B66" s="3" t="s">
        <v>98</v>
      </c>
      <c r="C66" s="4" t="s">
        <v>18</v>
      </c>
      <c r="D66" s="32">
        <v>3408.5</v>
      </c>
    </row>
    <row r="67" spans="1:4" s="21" customFormat="1" ht="51.6" customHeight="1" x14ac:dyDescent="0.25">
      <c r="A67" s="31" t="s">
        <v>72</v>
      </c>
      <c r="B67" s="3" t="s">
        <v>393</v>
      </c>
      <c r="C67" s="4" t="s">
        <v>394</v>
      </c>
      <c r="D67" s="32">
        <v>13.4</v>
      </c>
    </row>
    <row r="68" spans="1:4" s="21" customFormat="1" ht="76.900000000000006" customHeight="1" x14ac:dyDescent="0.25">
      <c r="A68" s="31" t="s">
        <v>72</v>
      </c>
      <c r="B68" s="3" t="s">
        <v>268</v>
      </c>
      <c r="C68" s="4" t="s">
        <v>263</v>
      </c>
      <c r="D68" s="32">
        <v>1135.6400000000001</v>
      </c>
    </row>
    <row r="69" spans="1:4" s="21" customFormat="1" ht="67.150000000000006" customHeight="1" x14ac:dyDescent="0.25">
      <c r="A69" s="31" t="s">
        <v>72</v>
      </c>
      <c r="B69" s="3" t="s">
        <v>217</v>
      </c>
      <c r="C69" s="4" t="s">
        <v>334</v>
      </c>
      <c r="D69" s="32">
        <v>3471.07</v>
      </c>
    </row>
    <row r="70" spans="1:4" s="21" customFormat="1" ht="136.15" customHeight="1" x14ac:dyDescent="0.25">
      <c r="A70" s="31" t="s">
        <v>72</v>
      </c>
      <c r="B70" s="3" t="s">
        <v>290</v>
      </c>
      <c r="C70" s="4" t="s">
        <v>333</v>
      </c>
      <c r="D70" s="32">
        <v>32.43</v>
      </c>
    </row>
    <row r="71" spans="1:4" s="21" customFormat="1" ht="50.45" customHeight="1" x14ac:dyDescent="0.25">
      <c r="A71" s="31" t="s">
        <v>72</v>
      </c>
      <c r="B71" s="3" t="s">
        <v>164</v>
      </c>
      <c r="C71" s="4" t="s">
        <v>420</v>
      </c>
      <c r="D71" s="32">
        <v>2485.7800000000002</v>
      </c>
    </row>
    <row r="72" spans="1:4" s="21" customFormat="1" ht="51" customHeight="1" x14ac:dyDescent="0.25">
      <c r="A72" s="31" t="s">
        <v>72</v>
      </c>
      <c r="B72" s="3" t="s">
        <v>107</v>
      </c>
      <c r="C72" s="4" t="s">
        <v>418</v>
      </c>
      <c r="D72" s="32">
        <v>6.62</v>
      </c>
    </row>
    <row r="73" spans="1:4" ht="23.45" customHeight="1" x14ac:dyDescent="0.25">
      <c r="A73" s="29" t="s">
        <v>73</v>
      </c>
      <c r="B73" s="30"/>
      <c r="C73" s="9" t="s">
        <v>27</v>
      </c>
      <c r="D73" s="27">
        <f>SUM(D74:D78)</f>
        <v>11325.88</v>
      </c>
    </row>
    <row r="74" spans="1:4" s="21" customFormat="1" ht="37.9" customHeight="1" x14ac:dyDescent="0.25">
      <c r="A74" s="31" t="s">
        <v>73</v>
      </c>
      <c r="B74" s="3" t="s">
        <v>98</v>
      </c>
      <c r="C74" s="4" t="s">
        <v>18</v>
      </c>
      <c r="D74" s="32">
        <v>7501.5</v>
      </c>
    </row>
    <row r="75" spans="1:4" s="21" customFormat="1" ht="53.45" customHeight="1" x14ac:dyDescent="0.25">
      <c r="A75" s="31" t="s">
        <v>73</v>
      </c>
      <c r="B75" s="3" t="s">
        <v>393</v>
      </c>
      <c r="C75" s="4" t="s">
        <v>394</v>
      </c>
      <c r="D75" s="32">
        <v>3.7</v>
      </c>
    </row>
    <row r="76" spans="1:4" s="21" customFormat="1" ht="68.45" customHeight="1" x14ac:dyDescent="0.25">
      <c r="A76" s="31" t="s">
        <v>73</v>
      </c>
      <c r="B76" s="3" t="s">
        <v>267</v>
      </c>
      <c r="C76" s="4" t="s">
        <v>334</v>
      </c>
      <c r="D76" s="32">
        <v>179.07</v>
      </c>
    </row>
    <row r="77" spans="1:4" s="21" customFormat="1" ht="39.6" customHeight="1" x14ac:dyDescent="0.25">
      <c r="A77" s="31" t="s">
        <v>73</v>
      </c>
      <c r="B77" s="3" t="s">
        <v>109</v>
      </c>
      <c r="C77" s="4" t="s">
        <v>28</v>
      </c>
      <c r="D77" s="32">
        <v>3400.85</v>
      </c>
    </row>
    <row r="78" spans="1:4" s="21" customFormat="1" ht="39.6" customHeight="1" x14ac:dyDescent="0.25">
      <c r="A78" s="31" t="s">
        <v>73</v>
      </c>
      <c r="B78" s="3" t="s">
        <v>110</v>
      </c>
      <c r="C78" s="4" t="s">
        <v>29</v>
      </c>
      <c r="D78" s="32">
        <v>240.76</v>
      </c>
    </row>
    <row r="79" spans="1:4" ht="34.15" customHeight="1" x14ac:dyDescent="0.25">
      <c r="A79" s="29" t="s">
        <v>74</v>
      </c>
      <c r="B79" s="30"/>
      <c r="C79" s="9" t="s">
        <v>30</v>
      </c>
      <c r="D79" s="27">
        <f>SUM(D80:D85)</f>
        <v>846.04</v>
      </c>
    </row>
    <row r="80" spans="1:4" s="21" customFormat="1" ht="36.6" customHeight="1" x14ac:dyDescent="0.25">
      <c r="A80" s="31" t="s">
        <v>74</v>
      </c>
      <c r="B80" s="3" t="s">
        <v>98</v>
      </c>
      <c r="C80" s="4" t="s">
        <v>18</v>
      </c>
      <c r="D80" s="32">
        <v>9.6999999999999993</v>
      </c>
    </row>
    <row r="81" spans="1:4" s="21" customFormat="1" ht="64.900000000000006" customHeight="1" x14ac:dyDescent="0.25">
      <c r="A81" s="31" t="s">
        <v>74</v>
      </c>
      <c r="B81" s="3" t="s">
        <v>261</v>
      </c>
      <c r="C81" s="4" t="s">
        <v>263</v>
      </c>
      <c r="D81" s="32">
        <v>0.25</v>
      </c>
    </row>
    <row r="82" spans="1:4" s="21" customFormat="1" ht="70.150000000000006" customHeight="1" x14ac:dyDescent="0.25">
      <c r="A82" s="31" t="s">
        <v>74</v>
      </c>
      <c r="B82" s="3" t="s">
        <v>217</v>
      </c>
      <c r="C82" s="4" t="s">
        <v>334</v>
      </c>
      <c r="D82" s="32">
        <v>46.71</v>
      </c>
    </row>
    <row r="83" spans="1:4" s="21" customFormat="1" ht="36.6" customHeight="1" x14ac:dyDescent="0.25">
      <c r="A83" s="31" t="s">
        <v>74</v>
      </c>
      <c r="B83" s="3" t="s">
        <v>109</v>
      </c>
      <c r="C83" s="4" t="s">
        <v>28</v>
      </c>
      <c r="D83" s="32">
        <v>330</v>
      </c>
    </row>
    <row r="84" spans="1:4" s="21" customFormat="1" ht="36.6" customHeight="1" x14ac:dyDescent="0.25">
      <c r="A84" s="31" t="s">
        <v>74</v>
      </c>
      <c r="B84" s="3" t="s">
        <v>110</v>
      </c>
      <c r="C84" s="4" t="s">
        <v>29</v>
      </c>
      <c r="D84" s="32">
        <v>449.38</v>
      </c>
    </row>
    <row r="85" spans="1:4" s="21" customFormat="1" ht="54" customHeight="1" x14ac:dyDescent="0.25">
      <c r="A85" s="31" t="s">
        <v>74</v>
      </c>
      <c r="B85" s="3" t="s">
        <v>107</v>
      </c>
      <c r="C85" s="4" t="s">
        <v>418</v>
      </c>
      <c r="D85" s="32">
        <v>10</v>
      </c>
    </row>
    <row r="86" spans="1:4" s="21" customFormat="1" ht="39" customHeight="1" x14ac:dyDescent="0.25">
      <c r="A86" s="36" t="s">
        <v>75</v>
      </c>
      <c r="B86" s="37"/>
      <c r="C86" s="6" t="s">
        <v>330</v>
      </c>
      <c r="D86" s="38">
        <f>SUM(D87:D91)</f>
        <v>1184.5</v>
      </c>
    </row>
    <row r="87" spans="1:4" s="21" customFormat="1" ht="40.15" customHeight="1" x14ac:dyDescent="0.25">
      <c r="A87" s="31" t="s">
        <v>75</v>
      </c>
      <c r="B87" s="3" t="s">
        <v>218</v>
      </c>
      <c r="C87" s="4" t="s">
        <v>219</v>
      </c>
      <c r="D87" s="32">
        <v>31.2</v>
      </c>
    </row>
    <row r="88" spans="1:4" s="21" customFormat="1" ht="64.900000000000006" customHeight="1" x14ac:dyDescent="0.25">
      <c r="A88" s="31" t="s">
        <v>75</v>
      </c>
      <c r="B88" s="3" t="s">
        <v>111</v>
      </c>
      <c r="C88" s="4" t="s">
        <v>31</v>
      </c>
      <c r="D88" s="32">
        <v>512.9</v>
      </c>
    </row>
    <row r="89" spans="1:4" s="39" customFormat="1" ht="52.15" customHeight="1" x14ac:dyDescent="0.25">
      <c r="A89" s="31" t="s">
        <v>75</v>
      </c>
      <c r="B89" s="3" t="s">
        <v>112</v>
      </c>
      <c r="C89" s="4" t="s">
        <v>32</v>
      </c>
      <c r="D89" s="32">
        <v>762.44</v>
      </c>
    </row>
    <row r="90" spans="1:4" s="39" customFormat="1" ht="51" customHeight="1" x14ac:dyDescent="0.25">
      <c r="A90" s="31" t="s">
        <v>75</v>
      </c>
      <c r="B90" s="3" t="s">
        <v>113</v>
      </c>
      <c r="C90" s="4" t="s">
        <v>33</v>
      </c>
      <c r="D90" s="32">
        <v>-96.07</v>
      </c>
    </row>
    <row r="91" spans="1:4" s="39" customFormat="1" ht="51" customHeight="1" x14ac:dyDescent="0.25">
      <c r="A91" s="31" t="s">
        <v>75</v>
      </c>
      <c r="B91" s="3" t="s">
        <v>114</v>
      </c>
      <c r="C91" s="4" t="s">
        <v>34</v>
      </c>
      <c r="D91" s="32">
        <v>-25.97</v>
      </c>
    </row>
    <row r="92" spans="1:4" ht="25.15" customHeight="1" x14ac:dyDescent="0.25">
      <c r="A92" s="29" t="s">
        <v>1</v>
      </c>
      <c r="B92" s="30"/>
      <c r="C92" s="9" t="s">
        <v>0</v>
      </c>
      <c r="D92" s="27">
        <f>SUM(D93:D132)</f>
        <v>15272642.23</v>
      </c>
    </row>
    <row r="93" spans="1:4" s="21" customFormat="1" ht="24.6" customHeight="1" x14ac:dyDescent="0.25">
      <c r="A93" s="31" t="s">
        <v>1</v>
      </c>
      <c r="B93" s="3" t="s">
        <v>106</v>
      </c>
      <c r="C93" s="4" t="s">
        <v>25</v>
      </c>
      <c r="D93" s="32">
        <v>-10</v>
      </c>
    </row>
    <row r="94" spans="1:4" ht="34.9" customHeight="1" x14ac:dyDescent="0.25">
      <c r="A94" s="31" t="s">
        <v>1</v>
      </c>
      <c r="B94" s="3" t="s">
        <v>352</v>
      </c>
      <c r="C94" s="10" t="s">
        <v>342</v>
      </c>
      <c r="D94" s="40">
        <v>-33.82</v>
      </c>
    </row>
    <row r="95" spans="1:4" ht="31.5" x14ac:dyDescent="0.25">
      <c r="A95" s="31" t="s">
        <v>1</v>
      </c>
      <c r="B95" s="3" t="s">
        <v>353</v>
      </c>
      <c r="C95" s="5" t="s">
        <v>335</v>
      </c>
      <c r="D95" s="40">
        <v>-57.56</v>
      </c>
    </row>
    <row r="96" spans="1:4" ht="34.15" customHeight="1" x14ac:dyDescent="0.25">
      <c r="A96" s="31" t="s">
        <v>1</v>
      </c>
      <c r="B96" s="3" t="s">
        <v>354</v>
      </c>
      <c r="C96" s="8" t="s">
        <v>336</v>
      </c>
      <c r="D96" s="40">
        <v>-10.53</v>
      </c>
    </row>
    <row r="97" spans="1:4" ht="48.6" customHeight="1" x14ac:dyDescent="0.25">
      <c r="A97" s="31" t="s">
        <v>1</v>
      </c>
      <c r="B97" s="3" t="s">
        <v>355</v>
      </c>
      <c r="C97" s="8" t="s">
        <v>343</v>
      </c>
      <c r="D97" s="40">
        <v>-13.11</v>
      </c>
    </row>
    <row r="98" spans="1:4" ht="34.9" customHeight="1" x14ac:dyDescent="0.25">
      <c r="A98" s="31" t="s">
        <v>1</v>
      </c>
      <c r="B98" s="3" t="s">
        <v>356</v>
      </c>
      <c r="C98" s="8" t="s">
        <v>337</v>
      </c>
      <c r="D98" s="40">
        <v>-37.729999999999997</v>
      </c>
    </row>
    <row r="99" spans="1:4" ht="65.45" customHeight="1" x14ac:dyDescent="0.25">
      <c r="A99" s="31" t="s">
        <v>1</v>
      </c>
      <c r="B99" s="3" t="s">
        <v>357</v>
      </c>
      <c r="C99" s="8" t="s">
        <v>344</v>
      </c>
      <c r="D99" s="40">
        <v>-37.340000000000003</v>
      </c>
    </row>
    <row r="100" spans="1:4" ht="52.9" customHeight="1" x14ac:dyDescent="0.25">
      <c r="A100" s="31" t="s">
        <v>1</v>
      </c>
      <c r="B100" s="3" t="s">
        <v>358</v>
      </c>
      <c r="C100" s="8" t="s">
        <v>345</v>
      </c>
      <c r="D100" s="40">
        <v>45.32</v>
      </c>
    </row>
    <row r="101" spans="1:4" ht="33.6" customHeight="1" x14ac:dyDescent="0.25">
      <c r="A101" s="31" t="s">
        <v>1</v>
      </c>
      <c r="B101" s="3" t="s">
        <v>359</v>
      </c>
      <c r="C101" s="8" t="s">
        <v>346</v>
      </c>
      <c r="D101" s="40">
        <v>120</v>
      </c>
    </row>
    <row r="102" spans="1:4" ht="34.15" customHeight="1" x14ac:dyDescent="0.25">
      <c r="A102" s="31" t="s">
        <v>1</v>
      </c>
      <c r="B102" s="3" t="s">
        <v>360</v>
      </c>
      <c r="C102" s="8" t="s">
        <v>347</v>
      </c>
      <c r="D102" s="40">
        <v>10.199999999999999</v>
      </c>
    </row>
    <row r="103" spans="1:4" ht="36.6" customHeight="1" x14ac:dyDescent="0.25">
      <c r="A103" s="31" t="s">
        <v>1</v>
      </c>
      <c r="B103" s="3" t="s">
        <v>361</v>
      </c>
      <c r="C103" s="8" t="s">
        <v>348</v>
      </c>
      <c r="D103" s="40">
        <v>45</v>
      </c>
    </row>
    <row r="104" spans="1:4" ht="36" customHeight="1" x14ac:dyDescent="0.25">
      <c r="A104" s="31" t="s">
        <v>1</v>
      </c>
      <c r="B104" s="3" t="s">
        <v>362</v>
      </c>
      <c r="C104" s="8" t="s">
        <v>349</v>
      </c>
      <c r="D104" s="40">
        <v>490</v>
      </c>
    </row>
    <row r="105" spans="1:4" ht="34.9" customHeight="1" x14ac:dyDescent="0.25">
      <c r="A105" s="31" t="s">
        <v>1</v>
      </c>
      <c r="B105" s="3" t="s">
        <v>363</v>
      </c>
      <c r="C105" s="8" t="s">
        <v>350</v>
      </c>
      <c r="D105" s="40">
        <v>65</v>
      </c>
    </row>
    <row r="106" spans="1:4" ht="35.450000000000003" customHeight="1" x14ac:dyDescent="0.25">
      <c r="A106" s="31" t="s">
        <v>1</v>
      </c>
      <c r="B106" s="3" t="s">
        <v>364</v>
      </c>
      <c r="C106" s="7" t="s">
        <v>351</v>
      </c>
      <c r="D106" s="40">
        <v>499.71</v>
      </c>
    </row>
    <row r="107" spans="1:4" s="21" customFormat="1" ht="33.6" customHeight="1" x14ac:dyDescent="0.25">
      <c r="A107" s="31" t="s">
        <v>1</v>
      </c>
      <c r="B107" s="3" t="s">
        <v>220</v>
      </c>
      <c r="C107" s="4" t="s">
        <v>221</v>
      </c>
      <c r="D107" s="32">
        <v>542464.6</v>
      </c>
    </row>
    <row r="108" spans="1:4" s="21" customFormat="1" ht="23.45" customHeight="1" x14ac:dyDescent="0.25">
      <c r="A108" s="31" t="s">
        <v>1</v>
      </c>
      <c r="B108" s="3" t="s">
        <v>115</v>
      </c>
      <c r="C108" s="4" t="s">
        <v>35</v>
      </c>
      <c r="D108" s="32">
        <v>75055.399999999994</v>
      </c>
    </row>
    <row r="109" spans="1:4" s="21" customFormat="1" ht="63" x14ac:dyDescent="0.25">
      <c r="A109" s="31" t="s">
        <v>1</v>
      </c>
      <c r="B109" s="3" t="s">
        <v>116</v>
      </c>
      <c r="C109" s="4" t="s">
        <v>36</v>
      </c>
      <c r="D109" s="32">
        <v>613668.74</v>
      </c>
    </row>
    <row r="110" spans="1:4" s="21" customFormat="1" ht="37.9" customHeight="1" x14ac:dyDescent="0.25">
      <c r="A110" s="31" t="s">
        <v>1</v>
      </c>
      <c r="B110" s="3" t="s">
        <v>117</v>
      </c>
      <c r="C110" s="4" t="s">
        <v>37</v>
      </c>
      <c r="D110" s="32">
        <v>96589.66</v>
      </c>
    </row>
    <row r="111" spans="1:4" s="21" customFormat="1" ht="35.450000000000003" customHeight="1" x14ac:dyDescent="0.25">
      <c r="A111" s="31" t="s">
        <v>1</v>
      </c>
      <c r="B111" s="3" t="s">
        <v>118</v>
      </c>
      <c r="C111" s="4" t="s">
        <v>269</v>
      </c>
      <c r="D111" s="32">
        <v>4242.1000000000004</v>
      </c>
    </row>
    <row r="112" spans="1:4" s="21" customFormat="1" ht="66" customHeight="1" x14ac:dyDescent="0.25">
      <c r="A112" s="31" t="s">
        <v>1</v>
      </c>
      <c r="B112" s="3" t="s">
        <v>270</v>
      </c>
      <c r="C112" s="4" t="s">
        <v>271</v>
      </c>
      <c r="D112" s="32">
        <v>12873.8</v>
      </c>
    </row>
    <row r="113" spans="1:4" s="21" customFormat="1" ht="51.6" customHeight="1" x14ac:dyDescent="0.25">
      <c r="A113" s="31" t="s">
        <v>1</v>
      </c>
      <c r="B113" s="3" t="s">
        <v>199</v>
      </c>
      <c r="C113" s="4" t="s">
        <v>201</v>
      </c>
      <c r="D113" s="32">
        <v>156999.57999999999</v>
      </c>
    </row>
    <row r="114" spans="1:4" s="21" customFormat="1" ht="63" customHeight="1" x14ac:dyDescent="0.25">
      <c r="A114" s="31" t="s">
        <v>1</v>
      </c>
      <c r="B114" s="3" t="s">
        <v>119</v>
      </c>
      <c r="C114" s="4" t="s">
        <v>38</v>
      </c>
      <c r="D114" s="32">
        <v>816.1</v>
      </c>
    </row>
    <row r="115" spans="1:4" s="21" customFormat="1" ht="34.9" customHeight="1" x14ac:dyDescent="0.25">
      <c r="A115" s="31" t="s">
        <v>1</v>
      </c>
      <c r="B115" s="3" t="s">
        <v>120</v>
      </c>
      <c r="C115" s="4" t="s">
        <v>39</v>
      </c>
      <c r="D115" s="32">
        <v>65810.58</v>
      </c>
    </row>
    <row r="116" spans="1:4" s="21" customFormat="1" ht="25.15" customHeight="1" x14ac:dyDescent="0.25">
      <c r="A116" s="31" t="s">
        <v>1</v>
      </c>
      <c r="B116" s="3" t="s">
        <v>211</v>
      </c>
      <c r="C116" s="4" t="s">
        <v>212</v>
      </c>
      <c r="D116" s="32">
        <v>995.6</v>
      </c>
    </row>
    <row r="117" spans="1:4" s="21" customFormat="1" ht="35.450000000000003" customHeight="1" x14ac:dyDescent="0.25">
      <c r="A117" s="31" t="s">
        <v>1</v>
      </c>
      <c r="B117" s="3" t="s">
        <v>121</v>
      </c>
      <c r="C117" s="4" t="s">
        <v>40</v>
      </c>
      <c r="D117" s="32">
        <v>82619.5</v>
      </c>
    </row>
    <row r="118" spans="1:4" s="21" customFormat="1" ht="36.6" customHeight="1" x14ac:dyDescent="0.25">
      <c r="A118" s="31" t="s">
        <v>1</v>
      </c>
      <c r="B118" s="3" t="s">
        <v>291</v>
      </c>
      <c r="C118" s="4" t="s">
        <v>338</v>
      </c>
      <c r="D118" s="32">
        <v>70738.45</v>
      </c>
    </row>
    <row r="119" spans="1:4" s="21" customFormat="1" ht="24.6" customHeight="1" x14ac:dyDescent="0.25">
      <c r="A119" s="31" t="s">
        <v>1</v>
      </c>
      <c r="B119" s="3" t="s">
        <v>122</v>
      </c>
      <c r="C119" s="4" t="s">
        <v>41</v>
      </c>
      <c r="D119" s="32">
        <v>1077696.33</v>
      </c>
    </row>
    <row r="120" spans="1:4" ht="34.5" customHeight="1" x14ac:dyDescent="0.25">
      <c r="A120" s="31" t="s">
        <v>1</v>
      </c>
      <c r="B120" s="3" t="s">
        <v>123</v>
      </c>
      <c r="C120" s="4" t="s">
        <v>42</v>
      </c>
      <c r="D120" s="32">
        <v>12018400.91</v>
      </c>
    </row>
    <row r="121" spans="1:4" ht="67.900000000000006" customHeight="1" x14ac:dyDescent="0.25">
      <c r="A121" s="31" t="s">
        <v>1</v>
      </c>
      <c r="B121" s="3" t="s">
        <v>124</v>
      </c>
      <c r="C121" s="4" t="s">
        <v>43</v>
      </c>
      <c r="D121" s="32">
        <v>189252</v>
      </c>
    </row>
    <row r="122" spans="1:4" ht="53.45" customHeight="1" x14ac:dyDescent="0.25">
      <c r="A122" s="31" t="s">
        <v>1</v>
      </c>
      <c r="B122" s="3" t="s">
        <v>257</v>
      </c>
      <c r="C122" s="4" t="s">
        <v>258</v>
      </c>
      <c r="D122" s="32">
        <v>8.8000000000000007</v>
      </c>
    </row>
    <row r="123" spans="1:4" ht="54" customHeight="1" x14ac:dyDescent="0.25">
      <c r="A123" s="31" t="s">
        <v>1</v>
      </c>
      <c r="B123" s="3" t="s">
        <v>125</v>
      </c>
      <c r="C123" s="4" t="s">
        <v>235</v>
      </c>
      <c r="D123" s="32">
        <v>4118.9399999999996</v>
      </c>
    </row>
    <row r="124" spans="1:4" ht="36.6" customHeight="1" x14ac:dyDescent="0.25">
      <c r="A124" s="31" t="s">
        <v>1</v>
      </c>
      <c r="B124" s="3" t="s">
        <v>126</v>
      </c>
      <c r="C124" s="4" t="s">
        <v>44</v>
      </c>
      <c r="D124" s="32">
        <v>35571.5</v>
      </c>
    </row>
    <row r="125" spans="1:4" s="21" customFormat="1" ht="130.9" customHeight="1" x14ac:dyDescent="0.25">
      <c r="A125" s="31" t="s">
        <v>1</v>
      </c>
      <c r="B125" s="3" t="s">
        <v>292</v>
      </c>
      <c r="C125" s="4" t="s">
        <v>421</v>
      </c>
      <c r="D125" s="32">
        <v>3385.1</v>
      </c>
    </row>
    <row r="126" spans="1:4" s="21" customFormat="1" ht="115.15" customHeight="1" x14ac:dyDescent="0.25">
      <c r="A126" s="31" t="s">
        <v>1</v>
      </c>
      <c r="B126" s="3" t="s">
        <v>200</v>
      </c>
      <c r="C126" s="4" t="s">
        <v>272</v>
      </c>
      <c r="D126" s="32">
        <v>218569.7</v>
      </c>
    </row>
    <row r="127" spans="1:4" s="21" customFormat="1" ht="36" customHeight="1" x14ac:dyDescent="0.25">
      <c r="A127" s="31" t="s">
        <v>1</v>
      </c>
      <c r="B127" s="3" t="s">
        <v>127</v>
      </c>
      <c r="C127" s="4" t="s">
        <v>45</v>
      </c>
      <c r="D127" s="32">
        <v>84668.33</v>
      </c>
    </row>
    <row r="128" spans="1:4" ht="24.6" customHeight="1" x14ac:dyDescent="0.25">
      <c r="A128" s="31" t="s">
        <v>1</v>
      </c>
      <c r="B128" s="3" t="s">
        <v>128</v>
      </c>
      <c r="C128" s="4" t="s">
        <v>46</v>
      </c>
      <c r="D128" s="41">
        <v>7958.41</v>
      </c>
    </row>
    <row r="129" spans="1:4" s="21" customFormat="1" ht="66" customHeight="1" x14ac:dyDescent="0.25">
      <c r="A129" s="31" t="s">
        <v>1</v>
      </c>
      <c r="B129" s="3" t="s">
        <v>395</v>
      </c>
      <c r="C129" s="4" t="s">
        <v>396</v>
      </c>
      <c r="D129" s="42">
        <v>-128.33000000000001</v>
      </c>
    </row>
    <row r="130" spans="1:4" s="21" customFormat="1" ht="85.15" customHeight="1" x14ac:dyDescent="0.25">
      <c r="A130" s="31" t="s">
        <v>1</v>
      </c>
      <c r="B130" s="3" t="s">
        <v>397</v>
      </c>
      <c r="C130" s="4" t="s">
        <v>422</v>
      </c>
      <c r="D130" s="42">
        <v>-87517.78</v>
      </c>
    </row>
    <row r="131" spans="1:4" s="21" customFormat="1" ht="108" customHeight="1" x14ac:dyDescent="0.25">
      <c r="A131" s="31" t="s">
        <v>1</v>
      </c>
      <c r="B131" s="3" t="s">
        <v>293</v>
      </c>
      <c r="C131" s="4" t="s">
        <v>339</v>
      </c>
      <c r="D131" s="42">
        <v>-4.5199999999999996</v>
      </c>
    </row>
    <row r="132" spans="1:4" s="21" customFormat="1" ht="49.15" customHeight="1" x14ac:dyDescent="0.25">
      <c r="A132" s="31" t="s">
        <v>1</v>
      </c>
      <c r="B132" s="3" t="s">
        <v>129</v>
      </c>
      <c r="C132" s="4" t="s">
        <v>47</v>
      </c>
      <c r="D132" s="42">
        <v>-3286.41</v>
      </c>
    </row>
    <row r="133" spans="1:4" s="44" customFormat="1" ht="36.75" customHeight="1" x14ac:dyDescent="0.25">
      <c r="A133" s="36" t="s">
        <v>398</v>
      </c>
      <c r="B133" s="37"/>
      <c r="C133" s="6" t="s">
        <v>430</v>
      </c>
      <c r="D133" s="43">
        <f>D134</f>
        <v>-0.5</v>
      </c>
    </row>
    <row r="134" spans="1:4" s="21" customFormat="1" ht="129.6" customHeight="1" x14ac:dyDescent="0.25">
      <c r="A134" s="31" t="s">
        <v>398</v>
      </c>
      <c r="B134" s="3" t="s">
        <v>154</v>
      </c>
      <c r="C134" s="4" t="s">
        <v>155</v>
      </c>
      <c r="D134" s="42">
        <v>-0.5</v>
      </c>
    </row>
    <row r="135" spans="1:4" ht="31.9" customHeight="1" x14ac:dyDescent="0.25">
      <c r="A135" s="36" t="s">
        <v>76</v>
      </c>
      <c r="B135" s="37"/>
      <c r="C135" s="6" t="s">
        <v>331</v>
      </c>
      <c r="D135" s="38">
        <f>SUM(D136:D178)</f>
        <v>13051201.960000003</v>
      </c>
    </row>
    <row r="136" spans="1:4" ht="225" customHeight="1" x14ac:dyDescent="0.25">
      <c r="A136" s="31" t="s">
        <v>76</v>
      </c>
      <c r="B136" s="3" t="s">
        <v>134</v>
      </c>
      <c r="C136" s="4" t="s">
        <v>365</v>
      </c>
      <c r="D136" s="32">
        <v>4775715.32</v>
      </c>
    </row>
    <row r="137" spans="1:4" ht="227.45" customHeight="1" x14ac:dyDescent="0.25">
      <c r="A137" s="31" t="s">
        <v>76</v>
      </c>
      <c r="B137" s="3" t="s">
        <v>135</v>
      </c>
      <c r="C137" s="4" t="s">
        <v>433</v>
      </c>
      <c r="D137" s="42">
        <v>2119.09</v>
      </c>
    </row>
    <row r="138" spans="1:4" ht="168" customHeight="1" x14ac:dyDescent="0.25">
      <c r="A138" s="31" t="s">
        <v>76</v>
      </c>
      <c r="B138" s="3" t="s">
        <v>136</v>
      </c>
      <c r="C138" s="4" t="s">
        <v>434</v>
      </c>
      <c r="D138" s="32">
        <v>22668.28</v>
      </c>
    </row>
    <row r="139" spans="1:4" ht="172.9" customHeight="1" x14ac:dyDescent="0.25">
      <c r="A139" s="31" t="s">
        <v>76</v>
      </c>
      <c r="B139" s="3" t="s">
        <v>137</v>
      </c>
      <c r="C139" s="4" t="s">
        <v>435</v>
      </c>
      <c r="D139" s="32">
        <v>44.77</v>
      </c>
    </row>
    <row r="140" spans="1:4" ht="164.45" customHeight="1" x14ac:dyDescent="0.25">
      <c r="A140" s="31" t="s">
        <v>76</v>
      </c>
      <c r="B140" s="3" t="s">
        <v>366</v>
      </c>
      <c r="C140" s="4" t="s">
        <v>367</v>
      </c>
      <c r="D140" s="32">
        <v>3273.66</v>
      </c>
    </row>
    <row r="141" spans="1:4" ht="163.15" customHeight="1" x14ac:dyDescent="0.25">
      <c r="A141" s="31" t="s">
        <v>76</v>
      </c>
      <c r="B141" s="3" t="s">
        <v>368</v>
      </c>
      <c r="C141" s="4" t="s">
        <v>436</v>
      </c>
      <c r="D141" s="32">
        <v>5249.4</v>
      </c>
    </row>
    <row r="142" spans="1:4" ht="163.15" customHeight="1" x14ac:dyDescent="0.25">
      <c r="A142" s="31" t="s">
        <v>76</v>
      </c>
      <c r="B142" s="3" t="s">
        <v>369</v>
      </c>
      <c r="C142" s="4" t="s">
        <v>437</v>
      </c>
      <c r="D142" s="32">
        <v>3592.53</v>
      </c>
    </row>
    <row r="143" spans="1:4" ht="150" customHeight="1" x14ac:dyDescent="0.25">
      <c r="A143" s="31" t="s">
        <v>76</v>
      </c>
      <c r="B143" s="3" t="s">
        <v>370</v>
      </c>
      <c r="C143" s="4" t="s">
        <v>438</v>
      </c>
      <c r="D143" s="32">
        <v>4924.13</v>
      </c>
    </row>
    <row r="144" spans="1:4" ht="163.15" customHeight="1" x14ac:dyDescent="0.25">
      <c r="A144" s="31" t="s">
        <v>76</v>
      </c>
      <c r="B144" s="3" t="s">
        <v>138</v>
      </c>
      <c r="C144" s="4" t="s">
        <v>371</v>
      </c>
      <c r="D144" s="32">
        <v>63153.46</v>
      </c>
    </row>
    <row r="145" spans="1:4" ht="163.15" customHeight="1" x14ac:dyDescent="0.25">
      <c r="A145" s="31" t="s">
        <v>76</v>
      </c>
      <c r="B145" s="3" t="s">
        <v>139</v>
      </c>
      <c r="C145" s="4" t="s">
        <v>372</v>
      </c>
      <c r="D145" s="32">
        <v>613.80999999999995</v>
      </c>
    </row>
    <row r="146" spans="1:4" ht="103.9" customHeight="1" x14ac:dyDescent="0.25">
      <c r="A146" s="31" t="s">
        <v>76</v>
      </c>
      <c r="B146" s="3" t="s">
        <v>140</v>
      </c>
      <c r="C146" s="4" t="s">
        <v>52</v>
      </c>
      <c r="D146" s="32">
        <v>622776.22</v>
      </c>
    </row>
    <row r="147" spans="1:4" ht="409.6" customHeight="1" x14ac:dyDescent="0.25">
      <c r="A147" s="31" t="s">
        <v>76</v>
      </c>
      <c r="B147" s="3" t="s">
        <v>210</v>
      </c>
      <c r="C147" s="4" t="s">
        <v>373</v>
      </c>
      <c r="D147" s="32">
        <v>160775.99</v>
      </c>
    </row>
    <row r="148" spans="1:4" ht="131.44999999999999" customHeight="1" x14ac:dyDescent="0.25">
      <c r="A148" s="31" t="s">
        <v>76</v>
      </c>
      <c r="B148" s="3" t="s">
        <v>273</v>
      </c>
      <c r="C148" s="4" t="s">
        <v>374</v>
      </c>
      <c r="D148" s="32">
        <v>67436.100000000006</v>
      </c>
    </row>
    <row r="149" spans="1:4" ht="136.15" customHeight="1" x14ac:dyDescent="0.25">
      <c r="A149" s="31" t="s">
        <v>76</v>
      </c>
      <c r="B149" s="3" t="s">
        <v>274</v>
      </c>
      <c r="C149" s="4" t="s">
        <v>375</v>
      </c>
      <c r="D149" s="32">
        <v>296510.89</v>
      </c>
    </row>
    <row r="150" spans="1:4" ht="295.89999999999998" customHeight="1" x14ac:dyDescent="0.25">
      <c r="A150" s="31" t="s">
        <v>76</v>
      </c>
      <c r="B150" s="3" t="s">
        <v>377</v>
      </c>
      <c r="C150" s="4" t="s">
        <v>376</v>
      </c>
      <c r="D150" s="32">
        <v>75243.06</v>
      </c>
    </row>
    <row r="151" spans="1:4" ht="297" customHeight="1" x14ac:dyDescent="0.25">
      <c r="A151" s="31" t="s">
        <v>76</v>
      </c>
      <c r="B151" s="3" t="s">
        <v>378</v>
      </c>
      <c r="C151" s="4" t="s">
        <v>379</v>
      </c>
      <c r="D151" s="32">
        <v>29842.28</v>
      </c>
    </row>
    <row r="152" spans="1:4" ht="285" customHeight="1" x14ac:dyDescent="0.25">
      <c r="A152" s="31" t="s">
        <v>76</v>
      </c>
      <c r="B152" s="3" t="s">
        <v>381</v>
      </c>
      <c r="C152" s="4" t="s">
        <v>380</v>
      </c>
      <c r="D152" s="32">
        <v>39538.199999999997</v>
      </c>
    </row>
    <row r="153" spans="1:4" ht="89.45" customHeight="1" x14ac:dyDescent="0.25">
      <c r="A153" s="31" t="s">
        <v>76</v>
      </c>
      <c r="B153" s="3" t="s">
        <v>382</v>
      </c>
      <c r="C153" s="4" t="s">
        <v>439</v>
      </c>
      <c r="D153" s="32">
        <v>162.27000000000001</v>
      </c>
    </row>
    <row r="154" spans="1:4" ht="82.9" customHeight="1" x14ac:dyDescent="0.25">
      <c r="A154" s="31" t="s">
        <v>76</v>
      </c>
      <c r="B154" s="3" t="s">
        <v>383</v>
      </c>
      <c r="C154" s="4" t="s">
        <v>384</v>
      </c>
      <c r="D154" s="32">
        <v>3586572.08</v>
      </c>
    </row>
    <row r="155" spans="1:4" ht="100.5" customHeight="1" x14ac:dyDescent="0.25">
      <c r="A155" s="31" t="s">
        <v>76</v>
      </c>
      <c r="B155" s="3" t="s">
        <v>385</v>
      </c>
      <c r="C155" s="4" t="s">
        <v>440</v>
      </c>
      <c r="D155" s="32">
        <v>17.23</v>
      </c>
    </row>
    <row r="156" spans="1:4" ht="83.45" customHeight="1" x14ac:dyDescent="0.25">
      <c r="A156" s="31" t="s">
        <v>76</v>
      </c>
      <c r="B156" s="3" t="s">
        <v>386</v>
      </c>
      <c r="C156" s="4" t="s">
        <v>441</v>
      </c>
      <c r="D156" s="32">
        <v>44535.81</v>
      </c>
    </row>
    <row r="157" spans="1:4" ht="100.15" customHeight="1" x14ac:dyDescent="0.25">
      <c r="A157" s="31" t="s">
        <v>76</v>
      </c>
      <c r="B157" s="3" t="s">
        <v>131</v>
      </c>
      <c r="C157" s="4" t="s">
        <v>48</v>
      </c>
      <c r="D157" s="32">
        <v>28749.03</v>
      </c>
    </row>
    <row r="158" spans="1:4" ht="114.6" customHeight="1" x14ac:dyDescent="0.25">
      <c r="A158" s="31" t="s">
        <v>76</v>
      </c>
      <c r="B158" s="3" t="s">
        <v>132</v>
      </c>
      <c r="C158" s="4" t="s">
        <v>49</v>
      </c>
      <c r="D158" s="32">
        <v>168.22</v>
      </c>
    </row>
    <row r="159" spans="1:4" ht="102.6" customHeight="1" x14ac:dyDescent="0.25">
      <c r="A159" s="31" t="s">
        <v>76</v>
      </c>
      <c r="B159" s="3" t="s">
        <v>130</v>
      </c>
      <c r="C159" s="4" t="s">
        <v>50</v>
      </c>
      <c r="D159" s="32">
        <v>30630.36</v>
      </c>
    </row>
    <row r="160" spans="1:4" ht="102.6" customHeight="1" x14ac:dyDescent="0.25">
      <c r="A160" s="31" t="s">
        <v>76</v>
      </c>
      <c r="B160" s="3" t="s">
        <v>133</v>
      </c>
      <c r="C160" s="4" t="s">
        <v>51</v>
      </c>
      <c r="D160" s="32">
        <v>-2874.52</v>
      </c>
    </row>
    <row r="161" spans="1:4" ht="52.15" customHeight="1" x14ac:dyDescent="0.25">
      <c r="A161" s="31" t="s">
        <v>76</v>
      </c>
      <c r="B161" s="3" t="s">
        <v>141</v>
      </c>
      <c r="C161" s="4" t="s">
        <v>53</v>
      </c>
      <c r="D161" s="32">
        <v>1410350.95</v>
      </c>
    </row>
    <row r="162" spans="1:4" ht="67.150000000000006" customHeight="1" x14ac:dyDescent="0.25">
      <c r="A162" s="31" t="s">
        <v>76</v>
      </c>
      <c r="B162" s="3" t="s">
        <v>142</v>
      </c>
      <c r="C162" s="4" t="s">
        <v>54</v>
      </c>
      <c r="D162" s="32">
        <v>877.58</v>
      </c>
    </row>
    <row r="163" spans="1:4" ht="87" customHeight="1" x14ac:dyDescent="0.25">
      <c r="A163" s="31" t="s">
        <v>76</v>
      </c>
      <c r="B163" s="3" t="s">
        <v>143</v>
      </c>
      <c r="C163" s="4" t="s">
        <v>55</v>
      </c>
      <c r="D163" s="32">
        <v>745419.64</v>
      </c>
    </row>
    <row r="164" spans="1:4" ht="82.9" customHeight="1" x14ac:dyDescent="0.25">
      <c r="A164" s="31" t="s">
        <v>76</v>
      </c>
      <c r="B164" s="3" t="s">
        <v>144</v>
      </c>
      <c r="C164" s="4" t="s">
        <v>56</v>
      </c>
      <c r="D164" s="32">
        <v>630.29</v>
      </c>
    </row>
    <row r="165" spans="1:4" ht="52.9" customHeight="1" x14ac:dyDescent="0.25">
      <c r="A165" s="31" t="s">
        <v>76</v>
      </c>
      <c r="B165" s="3" t="s">
        <v>145</v>
      </c>
      <c r="C165" s="4" t="s">
        <v>57</v>
      </c>
      <c r="D165" s="34">
        <v>400.74</v>
      </c>
    </row>
    <row r="166" spans="1:4" ht="62.25" customHeight="1" x14ac:dyDescent="0.25">
      <c r="A166" s="31" t="s">
        <v>76</v>
      </c>
      <c r="B166" s="3" t="s">
        <v>146</v>
      </c>
      <c r="C166" s="4" t="s">
        <v>58</v>
      </c>
      <c r="D166" s="34">
        <v>31.71</v>
      </c>
    </row>
    <row r="167" spans="1:4" ht="50.45" customHeight="1" x14ac:dyDescent="0.25">
      <c r="A167" s="31" t="s">
        <v>76</v>
      </c>
      <c r="B167" s="3" t="s">
        <v>147</v>
      </c>
      <c r="C167" s="4" t="s">
        <v>59</v>
      </c>
      <c r="D167" s="32">
        <v>1548.59</v>
      </c>
    </row>
    <row r="168" spans="1:4" ht="69.599999999999994" customHeight="1" x14ac:dyDescent="0.25">
      <c r="A168" s="31" t="s">
        <v>76</v>
      </c>
      <c r="B168" s="3" t="s">
        <v>148</v>
      </c>
      <c r="C168" s="4" t="s">
        <v>60</v>
      </c>
      <c r="D168" s="32">
        <v>102843.89</v>
      </c>
    </row>
    <row r="169" spans="1:4" ht="63" customHeight="1" x14ac:dyDescent="0.25">
      <c r="A169" s="31" t="s">
        <v>76</v>
      </c>
      <c r="B169" s="3" t="s">
        <v>149</v>
      </c>
      <c r="C169" s="4" t="s">
        <v>61</v>
      </c>
      <c r="D169" s="32">
        <v>223245.69</v>
      </c>
    </row>
    <row r="170" spans="1:4" ht="51" customHeight="1" x14ac:dyDescent="0.25">
      <c r="A170" s="31" t="s">
        <v>76</v>
      </c>
      <c r="B170" s="3" t="s">
        <v>156</v>
      </c>
      <c r="C170" s="4" t="s">
        <v>157</v>
      </c>
      <c r="D170" s="32">
        <v>66147.88</v>
      </c>
    </row>
    <row r="171" spans="1:4" ht="49.15" customHeight="1" x14ac:dyDescent="0.25">
      <c r="A171" s="31" t="s">
        <v>76</v>
      </c>
      <c r="B171" s="3" t="s">
        <v>159</v>
      </c>
      <c r="C171" s="4" t="s">
        <v>158</v>
      </c>
      <c r="D171" s="32">
        <v>0.24</v>
      </c>
    </row>
    <row r="172" spans="1:4" ht="51.6" customHeight="1" x14ac:dyDescent="0.25">
      <c r="A172" s="31" t="s">
        <v>76</v>
      </c>
      <c r="B172" s="3" t="s">
        <v>160</v>
      </c>
      <c r="C172" s="4" t="s">
        <v>161</v>
      </c>
      <c r="D172" s="32">
        <v>74226.48</v>
      </c>
    </row>
    <row r="173" spans="1:4" ht="67.150000000000006" customHeight="1" x14ac:dyDescent="0.25">
      <c r="A173" s="31" t="s">
        <v>76</v>
      </c>
      <c r="B173" s="3" t="s">
        <v>150</v>
      </c>
      <c r="C173" s="4" t="s">
        <v>62</v>
      </c>
      <c r="D173" s="34">
        <v>292671.71000000002</v>
      </c>
    </row>
    <row r="174" spans="1:4" ht="63" x14ac:dyDescent="0.25">
      <c r="A174" s="31" t="s">
        <v>76</v>
      </c>
      <c r="B174" s="3" t="s">
        <v>151</v>
      </c>
      <c r="C174" s="4" t="s">
        <v>63</v>
      </c>
      <c r="D174" s="34">
        <v>35809.9</v>
      </c>
    </row>
    <row r="175" spans="1:4" ht="66" customHeight="1" x14ac:dyDescent="0.25">
      <c r="A175" s="31" t="s">
        <v>76</v>
      </c>
      <c r="B175" s="3" t="s">
        <v>222</v>
      </c>
      <c r="C175" s="4" t="s">
        <v>224</v>
      </c>
      <c r="D175" s="32">
        <v>229538.97</v>
      </c>
    </row>
    <row r="176" spans="1:4" ht="69.599999999999994" customHeight="1" x14ac:dyDescent="0.25">
      <c r="A176" s="31" t="s">
        <v>76</v>
      </c>
      <c r="B176" s="3" t="s">
        <v>223</v>
      </c>
      <c r="C176" s="4" t="s">
        <v>225</v>
      </c>
      <c r="D176" s="32">
        <v>5849.35</v>
      </c>
    </row>
    <row r="177" spans="1:4" ht="127.9" customHeight="1" x14ac:dyDescent="0.25">
      <c r="A177" s="31" t="s">
        <v>76</v>
      </c>
      <c r="B177" s="3" t="s">
        <v>154</v>
      </c>
      <c r="C177" s="4" t="s">
        <v>155</v>
      </c>
      <c r="D177" s="45">
        <v>16.100000000000001</v>
      </c>
    </row>
    <row r="178" spans="1:4" ht="67.900000000000006" customHeight="1" x14ac:dyDescent="0.25">
      <c r="A178" s="31" t="s">
        <v>76</v>
      </c>
      <c r="B178" s="3" t="s">
        <v>314</v>
      </c>
      <c r="C178" s="4" t="s">
        <v>340</v>
      </c>
      <c r="D178" s="45">
        <v>154.58000000000001</v>
      </c>
    </row>
    <row r="179" spans="1:4" s="39" customFormat="1" ht="37.9" customHeight="1" x14ac:dyDescent="0.25">
      <c r="A179" s="36" t="s">
        <v>77</v>
      </c>
      <c r="B179" s="37"/>
      <c r="C179" s="6" t="s">
        <v>304</v>
      </c>
      <c r="D179" s="38">
        <f>SUM(D180:D180)</f>
        <v>-4.51</v>
      </c>
    </row>
    <row r="180" spans="1:4" s="39" customFormat="1" ht="126" customHeight="1" x14ac:dyDescent="0.25">
      <c r="A180" s="31" t="s">
        <v>77</v>
      </c>
      <c r="B180" s="3" t="s">
        <v>154</v>
      </c>
      <c r="C180" s="4" t="s">
        <v>155</v>
      </c>
      <c r="D180" s="32">
        <v>-4.51</v>
      </c>
    </row>
    <row r="181" spans="1:4" s="39" customFormat="1" ht="38.25" customHeight="1" x14ac:dyDescent="0.25">
      <c r="A181" s="36" t="s">
        <v>275</v>
      </c>
      <c r="B181" s="37"/>
      <c r="C181" s="6" t="s">
        <v>442</v>
      </c>
      <c r="D181" s="38">
        <f>SUM(D182:D183)</f>
        <v>191.82</v>
      </c>
    </row>
    <row r="182" spans="1:4" s="39" customFormat="1" ht="85.15" customHeight="1" x14ac:dyDescent="0.25">
      <c r="A182" s="31" t="s">
        <v>275</v>
      </c>
      <c r="B182" s="3" t="s">
        <v>172</v>
      </c>
      <c r="C182" s="4" t="s">
        <v>209</v>
      </c>
      <c r="D182" s="32">
        <v>49.81</v>
      </c>
    </row>
    <row r="183" spans="1:4" s="39" customFormat="1" ht="65.45" customHeight="1" x14ac:dyDescent="0.25">
      <c r="A183" s="31" t="s">
        <v>275</v>
      </c>
      <c r="B183" s="3" t="s">
        <v>276</v>
      </c>
      <c r="C183" s="4" t="s">
        <v>277</v>
      </c>
      <c r="D183" s="32">
        <v>142.01</v>
      </c>
    </row>
    <row r="184" spans="1:4" s="21" customFormat="1" ht="31.5" x14ac:dyDescent="0.25">
      <c r="A184" s="36" t="s">
        <v>78</v>
      </c>
      <c r="B184" s="37"/>
      <c r="C184" s="6" t="s">
        <v>64</v>
      </c>
      <c r="D184" s="38">
        <f>SUM(D185:D189)</f>
        <v>1554.5</v>
      </c>
    </row>
    <row r="185" spans="1:4" s="21" customFormat="1" ht="98.45" customHeight="1" x14ac:dyDescent="0.25">
      <c r="A185" s="31" t="s">
        <v>78</v>
      </c>
      <c r="B185" s="3" t="s">
        <v>167</v>
      </c>
      <c r="C185" s="4" t="s">
        <v>207</v>
      </c>
      <c r="D185" s="32">
        <v>4</v>
      </c>
    </row>
    <row r="186" spans="1:4" s="21" customFormat="1" ht="118.15" customHeight="1" x14ac:dyDescent="0.25">
      <c r="A186" s="31" t="s">
        <v>78</v>
      </c>
      <c r="B186" s="3" t="s">
        <v>278</v>
      </c>
      <c r="C186" s="4" t="s">
        <v>279</v>
      </c>
      <c r="D186" s="32">
        <v>310</v>
      </c>
    </row>
    <row r="187" spans="1:4" s="21" customFormat="1" ht="89.45" customHeight="1" x14ac:dyDescent="0.25">
      <c r="A187" s="31" t="s">
        <v>78</v>
      </c>
      <c r="B187" s="3" t="s">
        <v>168</v>
      </c>
      <c r="C187" s="4" t="s">
        <v>305</v>
      </c>
      <c r="D187" s="32">
        <v>250</v>
      </c>
    </row>
    <row r="188" spans="1:4" s="21" customFormat="1" ht="108" customHeight="1" x14ac:dyDescent="0.25">
      <c r="A188" s="31" t="s">
        <v>78</v>
      </c>
      <c r="B188" s="3" t="s">
        <v>169</v>
      </c>
      <c r="C188" s="4" t="s">
        <v>208</v>
      </c>
      <c r="D188" s="32">
        <v>790.5</v>
      </c>
    </row>
    <row r="189" spans="1:4" s="21" customFormat="1" ht="170.45" customHeight="1" x14ac:dyDescent="0.25">
      <c r="A189" s="31" t="s">
        <v>78</v>
      </c>
      <c r="B189" s="3" t="s">
        <v>165</v>
      </c>
      <c r="C189" s="4" t="s">
        <v>324</v>
      </c>
      <c r="D189" s="32">
        <v>200</v>
      </c>
    </row>
    <row r="190" spans="1:4" s="21" customFormat="1" ht="51.6" customHeight="1" x14ac:dyDescent="0.25">
      <c r="A190" s="36" t="s">
        <v>79</v>
      </c>
      <c r="B190" s="37"/>
      <c r="C190" s="6" t="s">
        <v>65</v>
      </c>
      <c r="D190" s="38">
        <f>SUM(D191:D193)</f>
        <v>35.25</v>
      </c>
    </row>
    <row r="191" spans="1:4" s="21" customFormat="1" ht="112.15" customHeight="1" x14ac:dyDescent="0.25">
      <c r="A191" s="31" t="s">
        <v>79</v>
      </c>
      <c r="B191" s="3" t="s">
        <v>302</v>
      </c>
      <c r="C191" s="4" t="s">
        <v>306</v>
      </c>
      <c r="D191" s="32">
        <v>0.25</v>
      </c>
    </row>
    <row r="192" spans="1:4" s="21" customFormat="1" ht="104.45" customHeight="1" x14ac:dyDescent="0.25">
      <c r="A192" s="31" t="s">
        <v>79</v>
      </c>
      <c r="B192" s="3" t="s">
        <v>303</v>
      </c>
      <c r="C192" s="4" t="s">
        <v>307</v>
      </c>
      <c r="D192" s="32">
        <v>27</v>
      </c>
    </row>
    <row r="193" spans="1:4" s="21" customFormat="1" ht="84.6" customHeight="1" x14ac:dyDescent="0.25">
      <c r="A193" s="31" t="s">
        <v>79</v>
      </c>
      <c r="B193" s="3" t="s">
        <v>172</v>
      </c>
      <c r="C193" s="4" t="s">
        <v>209</v>
      </c>
      <c r="D193" s="32">
        <v>8</v>
      </c>
    </row>
    <row r="194" spans="1:4" s="21" customFormat="1" ht="34.15" customHeight="1" x14ac:dyDescent="0.25">
      <c r="A194" s="36" t="s">
        <v>226</v>
      </c>
      <c r="B194" s="37"/>
      <c r="C194" s="6" t="s">
        <v>227</v>
      </c>
      <c r="D194" s="38">
        <f>SUM(A195:D197)</f>
        <v>1740.61</v>
      </c>
    </row>
    <row r="195" spans="1:4" s="21" customFormat="1" ht="175.15" customHeight="1" x14ac:dyDescent="0.25">
      <c r="A195" s="31" t="s">
        <v>226</v>
      </c>
      <c r="B195" s="3" t="s">
        <v>301</v>
      </c>
      <c r="C195" s="4" t="s">
        <v>308</v>
      </c>
      <c r="D195" s="32">
        <v>130</v>
      </c>
    </row>
    <row r="196" spans="1:4" s="21" customFormat="1" ht="170.45" customHeight="1" x14ac:dyDescent="0.25">
      <c r="A196" s="31" t="s">
        <v>226</v>
      </c>
      <c r="B196" s="3" t="s">
        <v>399</v>
      </c>
      <c r="C196" s="4" t="s">
        <v>423</v>
      </c>
      <c r="D196" s="46">
        <v>250</v>
      </c>
    </row>
    <row r="197" spans="1:4" s="21" customFormat="1" ht="145.9" customHeight="1" x14ac:dyDescent="0.25">
      <c r="A197" s="31" t="s">
        <v>226</v>
      </c>
      <c r="B197" s="3" t="s">
        <v>300</v>
      </c>
      <c r="C197" s="4" t="s">
        <v>309</v>
      </c>
      <c r="D197" s="32">
        <v>1360.61</v>
      </c>
    </row>
    <row r="198" spans="1:4" s="21" customFormat="1" ht="25.9" customHeight="1" x14ac:dyDescent="0.25">
      <c r="A198" s="36" t="s">
        <v>80</v>
      </c>
      <c r="B198" s="37"/>
      <c r="C198" s="6" t="s">
        <v>66</v>
      </c>
      <c r="D198" s="38">
        <f>SUM(D199:D199)</f>
        <v>5</v>
      </c>
    </row>
    <row r="199" spans="1:4" s="21" customFormat="1" ht="93" customHeight="1" x14ac:dyDescent="0.25">
      <c r="A199" s="31" t="s">
        <v>80</v>
      </c>
      <c r="B199" s="3" t="s">
        <v>167</v>
      </c>
      <c r="C199" s="4" t="s">
        <v>400</v>
      </c>
      <c r="D199" s="32">
        <v>5</v>
      </c>
    </row>
    <row r="200" spans="1:4" s="39" customFormat="1" ht="34.5" customHeight="1" x14ac:dyDescent="0.25">
      <c r="A200" s="36" t="s">
        <v>281</v>
      </c>
      <c r="B200" s="37"/>
      <c r="C200" s="6" t="s">
        <v>282</v>
      </c>
      <c r="D200" s="38">
        <f>SUM(D201:D252)</f>
        <v>17042.379999999997</v>
      </c>
    </row>
    <row r="201" spans="1:4" s="21" customFormat="1" ht="104.45" customHeight="1" x14ac:dyDescent="0.25">
      <c r="A201" s="31" t="s">
        <v>281</v>
      </c>
      <c r="B201" s="3" t="s">
        <v>294</v>
      </c>
      <c r="C201" s="4" t="s">
        <v>310</v>
      </c>
      <c r="D201" s="32">
        <v>150</v>
      </c>
    </row>
    <row r="202" spans="1:4" s="21" customFormat="1" ht="114" customHeight="1" x14ac:dyDescent="0.25">
      <c r="A202" s="31" t="s">
        <v>281</v>
      </c>
      <c r="B202" s="3" t="s">
        <v>173</v>
      </c>
      <c r="C202" s="4" t="s">
        <v>236</v>
      </c>
      <c r="D202" s="32">
        <v>11.6</v>
      </c>
    </row>
    <row r="203" spans="1:4" s="21" customFormat="1" ht="91.9" customHeight="1" x14ac:dyDescent="0.25">
      <c r="A203" s="31" t="s">
        <v>281</v>
      </c>
      <c r="B203" s="3" t="s">
        <v>295</v>
      </c>
      <c r="C203" s="4" t="s">
        <v>311</v>
      </c>
      <c r="D203" s="32">
        <v>25</v>
      </c>
    </row>
    <row r="204" spans="1:4" s="21" customFormat="1" ht="90" customHeight="1" x14ac:dyDescent="0.25">
      <c r="A204" s="31" t="s">
        <v>281</v>
      </c>
      <c r="B204" s="3" t="s">
        <v>252</v>
      </c>
      <c r="C204" s="4" t="s">
        <v>424</v>
      </c>
      <c r="D204" s="32">
        <v>59.35</v>
      </c>
    </row>
    <row r="205" spans="1:4" s="21" customFormat="1" ht="85.9" customHeight="1" x14ac:dyDescent="0.25">
      <c r="A205" s="31" t="s">
        <v>281</v>
      </c>
      <c r="B205" s="3" t="s">
        <v>174</v>
      </c>
      <c r="C205" s="4" t="s">
        <v>237</v>
      </c>
      <c r="D205" s="32">
        <v>369.48</v>
      </c>
    </row>
    <row r="206" spans="1:4" s="21" customFormat="1" ht="129.6" customHeight="1" x14ac:dyDescent="0.25">
      <c r="A206" s="31" t="s">
        <v>281</v>
      </c>
      <c r="B206" s="3" t="s">
        <v>401</v>
      </c>
      <c r="C206" s="4" t="s">
        <v>402</v>
      </c>
      <c r="D206" s="34">
        <v>-49.86</v>
      </c>
    </row>
    <row r="207" spans="1:4" s="21" customFormat="1" ht="162" customHeight="1" x14ac:dyDescent="0.25">
      <c r="A207" s="31" t="s">
        <v>281</v>
      </c>
      <c r="B207" s="3" t="s">
        <v>175</v>
      </c>
      <c r="C207" s="4" t="s">
        <v>425</v>
      </c>
      <c r="D207" s="32">
        <v>45</v>
      </c>
    </row>
    <row r="208" spans="1:4" s="21" customFormat="1" ht="131.44999999999999" customHeight="1" x14ac:dyDescent="0.25">
      <c r="A208" s="31" t="s">
        <v>281</v>
      </c>
      <c r="B208" s="3" t="s">
        <v>176</v>
      </c>
      <c r="C208" s="4" t="s">
        <v>426</v>
      </c>
      <c r="D208" s="32">
        <v>1048.02</v>
      </c>
    </row>
    <row r="209" spans="1:4" s="21" customFormat="1" ht="121.15" customHeight="1" x14ac:dyDescent="0.25">
      <c r="A209" s="31" t="s">
        <v>281</v>
      </c>
      <c r="B209" s="3" t="s">
        <v>296</v>
      </c>
      <c r="C209" s="4" t="s">
        <v>312</v>
      </c>
      <c r="D209" s="32">
        <v>20</v>
      </c>
    </row>
    <row r="210" spans="1:4" s="21" customFormat="1" ht="133.5" customHeight="1" x14ac:dyDescent="0.25">
      <c r="A210" s="31" t="s">
        <v>281</v>
      </c>
      <c r="B210" s="3" t="s">
        <v>177</v>
      </c>
      <c r="C210" s="4" t="s">
        <v>313</v>
      </c>
      <c r="D210" s="32">
        <v>4</v>
      </c>
    </row>
    <row r="211" spans="1:4" s="21" customFormat="1" ht="160.9" customHeight="1" x14ac:dyDescent="0.25">
      <c r="A211" s="31" t="s">
        <v>281</v>
      </c>
      <c r="B211" s="3" t="s">
        <v>178</v>
      </c>
      <c r="C211" s="4" t="s">
        <v>427</v>
      </c>
      <c r="D211" s="32">
        <v>176.06</v>
      </c>
    </row>
    <row r="212" spans="1:4" s="21" customFormat="1" ht="103.9" customHeight="1" x14ac:dyDescent="0.25">
      <c r="A212" s="31" t="s">
        <v>281</v>
      </c>
      <c r="B212" s="3" t="s">
        <v>179</v>
      </c>
      <c r="C212" s="4" t="s">
        <v>238</v>
      </c>
      <c r="D212" s="32">
        <v>323.92</v>
      </c>
    </row>
    <row r="213" spans="1:4" s="21" customFormat="1" ht="95.45" customHeight="1" x14ac:dyDescent="0.25">
      <c r="A213" s="31" t="s">
        <v>281</v>
      </c>
      <c r="B213" s="3" t="s">
        <v>180</v>
      </c>
      <c r="C213" s="4" t="s">
        <v>239</v>
      </c>
      <c r="D213" s="32">
        <v>18</v>
      </c>
    </row>
    <row r="214" spans="1:4" s="21" customFormat="1" ht="95.25" customHeight="1" x14ac:dyDescent="0.25">
      <c r="A214" s="31" t="s">
        <v>281</v>
      </c>
      <c r="B214" s="3" t="s">
        <v>181</v>
      </c>
      <c r="C214" s="4" t="s">
        <v>240</v>
      </c>
      <c r="D214" s="32">
        <v>2.4</v>
      </c>
    </row>
    <row r="215" spans="1:4" s="21" customFormat="1" ht="81" customHeight="1" x14ac:dyDescent="0.25">
      <c r="A215" s="31" t="s">
        <v>281</v>
      </c>
      <c r="B215" s="3" t="s">
        <v>182</v>
      </c>
      <c r="C215" s="4" t="s">
        <v>241</v>
      </c>
      <c r="D215" s="32">
        <v>304.33999999999997</v>
      </c>
    </row>
    <row r="216" spans="1:4" s="21" customFormat="1" ht="84.6" customHeight="1" x14ac:dyDescent="0.25">
      <c r="A216" s="31" t="s">
        <v>281</v>
      </c>
      <c r="B216" s="3" t="s">
        <v>408</v>
      </c>
      <c r="C216" s="4" t="s">
        <v>409</v>
      </c>
      <c r="D216" s="32">
        <v>646.83000000000004</v>
      </c>
    </row>
    <row r="217" spans="1:4" s="21" customFormat="1" ht="118.9" customHeight="1" x14ac:dyDescent="0.25">
      <c r="A217" s="31" t="s">
        <v>281</v>
      </c>
      <c r="B217" s="3" t="s">
        <v>183</v>
      </c>
      <c r="C217" s="4" t="s">
        <v>315</v>
      </c>
      <c r="D217" s="32">
        <v>56</v>
      </c>
    </row>
    <row r="218" spans="1:4" s="21" customFormat="1" ht="120.6" customHeight="1" x14ac:dyDescent="0.25">
      <c r="A218" s="31" t="s">
        <v>281</v>
      </c>
      <c r="B218" s="3" t="s">
        <v>403</v>
      </c>
      <c r="C218" s="4" t="s">
        <v>404</v>
      </c>
      <c r="D218" s="32">
        <v>3</v>
      </c>
    </row>
    <row r="219" spans="1:4" s="21" customFormat="1" ht="84.75" customHeight="1" x14ac:dyDescent="0.25">
      <c r="A219" s="31" t="s">
        <v>281</v>
      </c>
      <c r="B219" s="3" t="s">
        <v>283</v>
      </c>
      <c r="C219" s="12" t="s">
        <v>284</v>
      </c>
      <c r="D219" s="32">
        <v>76</v>
      </c>
    </row>
    <row r="220" spans="1:4" s="21" customFormat="1" ht="84" customHeight="1" x14ac:dyDescent="0.25">
      <c r="A220" s="31" t="s">
        <v>281</v>
      </c>
      <c r="B220" s="3" t="s">
        <v>405</v>
      </c>
      <c r="C220" s="4" t="s">
        <v>428</v>
      </c>
      <c r="D220" s="32">
        <v>3</v>
      </c>
    </row>
    <row r="221" spans="1:4" s="21" customFormat="1" ht="85.9" customHeight="1" x14ac:dyDescent="0.25">
      <c r="A221" s="31" t="s">
        <v>281</v>
      </c>
      <c r="B221" s="3" t="s">
        <v>168</v>
      </c>
      <c r="C221" s="4" t="s">
        <v>406</v>
      </c>
      <c r="D221" s="32">
        <v>474.97</v>
      </c>
    </row>
    <row r="222" spans="1:4" s="21" customFormat="1" ht="105" customHeight="1" x14ac:dyDescent="0.25">
      <c r="A222" s="31" t="s">
        <v>281</v>
      </c>
      <c r="B222" s="3" t="s">
        <v>184</v>
      </c>
      <c r="C222" s="4" t="s">
        <v>407</v>
      </c>
      <c r="D222" s="32">
        <v>590.41</v>
      </c>
    </row>
    <row r="223" spans="1:4" s="21" customFormat="1" ht="107.45" customHeight="1" x14ac:dyDescent="0.25">
      <c r="A223" s="31" t="s">
        <v>281</v>
      </c>
      <c r="B223" s="3" t="s">
        <v>297</v>
      </c>
      <c r="C223" s="4" t="s">
        <v>316</v>
      </c>
      <c r="D223" s="32">
        <v>0.5</v>
      </c>
    </row>
    <row r="224" spans="1:4" s="21" customFormat="1" ht="111.6" customHeight="1" x14ac:dyDescent="0.25">
      <c r="A224" s="31" t="s">
        <v>281</v>
      </c>
      <c r="B224" s="3" t="s">
        <v>253</v>
      </c>
      <c r="C224" s="4" t="s">
        <v>317</v>
      </c>
      <c r="D224" s="32">
        <v>-100</v>
      </c>
    </row>
    <row r="225" spans="1:4" s="21" customFormat="1" ht="86.45" customHeight="1" x14ac:dyDescent="0.25">
      <c r="A225" s="31" t="s">
        <v>281</v>
      </c>
      <c r="B225" s="3" t="s">
        <v>185</v>
      </c>
      <c r="C225" s="4" t="s">
        <v>242</v>
      </c>
      <c r="D225" s="32">
        <v>290.27999999999997</v>
      </c>
    </row>
    <row r="226" spans="1:4" s="21" customFormat="1" ht="151.15" customHeight="1" x14ac:dyDescent="0.25">
      <c r="A226" s="31" t="s">
        <v>281</v>
      </c>
      <c r="B226" s="3" t="s">
        <v>186</v>
      </c>
      <c r="C226" s="4" t="s">
        <v>318</v>
      </c>
      <c r="D226" s="32">
        <v>155.69</v>
      </c>
    </row>
    <row r="227" spans="1:4" s="21" customFormat="1" ht="153.6" customHeight="1" x14ac:dyDescent="0.25">
      <c r="A227" s="31" t="s">
        <v>281</v>
      </c>
      <c r="B227" s="3" t="s">
        <v>187</v>
      </c>
      <c r="C227" s="4" t="s">
        <v>319</v>
      </c>
      <c r="D227" s="32">
        <v>150.78</v>
      </c>
    </row>
    <row r="228" spans="1:4" s="21" customFormat="1" ht="196.15" customHeight="1" x14ac:dyDescent="0.25">
      <c r="A228" s="31" t="s">
        <v>281</v>
      </c>
      <c r="B228" s="3" t="s">
        <v>298</v>
      </c>
      <c r="C228" s="4" t="s">
        <v>320</v>
      </c>
      <c r="D228" s="32">
        <v>120.91</v>
      </c>
    </row>
    <row r="229" spans="1:4" s="21" customFormat="1" ht="132" customHeight="1" x14ac:dyDescent="0.25">
      <c r="A229" s="31" t="s">
        <v>281</v>
      </c>
      <c r="B229" s="3" t="s">
        <v>188</v>
      </c>
      <c r="C229" s="4" t="s">
        <v>321</v>
      </c>
      <c r="D229" s="32">
        <v>-4.13</v>
      </c>
    </row>
    <row r="230" spans="1:4" s="21" customFormat="1" ht="90" customHeight="1" x14ac:dyDescent="0.25">
      <c r="A230" s="31" t="s">
        <v>281</v>
      </c>
      <c r="B230" s="3" t="s">
        <v>230</v>
      </c>
      <c r="C230" s="4" t="s">
        <v>243</v>
      </c>
      <c r="D230" s="32">
        <v>192.88</v>
      </c>
    </row>
    <row r="231" spans="1:4" s="21" customFormat="1" ht="132" customHeight="1" x14ac:dyDescent="0.25">
      <c r="A231" s="31" t="s">
        <v>281</v>
      </c>
      <c r="B231" s="3" t="s">
        <v>170</v>
      </c>
      <c r="C231" s="4" t="s">
        <v>322</v>
      </c>
      <c r="D231" s="32">
        <v>15.5</v>
      </c>
    </row>
    <row r="232" spans="1:4" s="21" customFormat="1" ht="132" customHeight="1" x14ac:dyDescent="0.25">
      <c r="A232" s="31" t="s">
        <v>281</v>
      </c>
      <c r="B232" s="3" t="s">
        <v>231</v>
      </c>
      <c r="C232" s="12" t="s">
        <v>228</v>
      </c>
      <c r="D232" s="32">
        <v>3.16</v>
      </c>
    </row>
    <row r="233" spans="1:4" s="21" customFormat="1" ht="85.5" customHeight="1" x14ac:dyDescent="0.25">
      <c r="A233" s="31" t="s">
        <v>281</v>
      </c>
      <c r="B233" s="3" t="s">
        <v>189</v>
      </c>
      <c r="C233" s="4" t="s">
        <v>244</v>
      </c>
      <c r="D233" s="32">
        <v>30.38</v>
      </c>
    </row>
    <row r="234" spans="1:4" s="21" customFormat="1" ht="103.9" customHeight="1" x14ac:dyDescent="0.25">
      <c r="A234" s="31" t="s">
        <v>281</v>
      </c>
      <c r="B234" s="3" t="s">
        <v>299</v>
      </c>
      <c r="C234" s="4" t="s">
        <v>323</v>
      </c>
      <c r="D234" s="32">
        <v>35</v>
      </c>
    </row>
    <row r="235" spans="1:4" s="21" customFormat="1" ht="159" customHeight="1" x14ac:dyDescent="0.25">
      <c r="A235" s="31" t="s">
        <v>281</v>
      </c>
      <c r="B235" s="3" t="s">
        <v>165</v>
      </c>
      <c r="C235" s="4" t="s">
        <v>324</v>
      </c>
      <c r="D235" s="32">
        <v>471.1</v>
      </c>
    </row>
    <row r="236" spans="1:4" s="21" customFormat="1" ht="84" customHeight="1" x14ac:dyDescent="0.25">
      <c r="A236" s="31" t="s">
        <v>281</v>
      </c>
      <c r="B236" s="3" t="s">
        <v>171</v>
      </c>
      <c r="C236" s="4" t="s">
        <v>325</v>
      </c>
      <c r="D236" s="32">
        <v>22.6</v>
      </c>
    </row>
    <row r="237" spans="1:4" s="21" customFormat="1" ht="112.9" customHeight="1" x14ac:dyDescent="0.25">
      <c r="A237" s="31" t="s">
        <v>281</v>
      </c>
      <c r="B237" s="3" t="s">
        <v>190</v>
      </c>
      <c r="C237" s="4" t="s">
        <v>326</v>
      </c>
      <c r="D237" s="32">
        <v>75</v>
      </c>
    </row>
    <row r="238" spans="1:4" s="21" customFormat="1" ht="88.9" customHeight="1" x14ac:dyDescent="0.25">
      <c r="A238" s="31" t="s">
        <v>281</v>
      </c>
      <c r="B238" s="3" t="s">
        <v>191</v>
      </c>
      <c r="C238" s="4" t="s">
        <v>245</v>
      </c>
      <c r="D238" s="32">
        <v>53.44</v>
      </c>
    </row>
    <row r="239" spans="1:4" s="21" customFormat="1" ht="119.45" customHeight="1" x14ac:dyDescent="0.25">
      <c r="A239" s="31" t="s">
        <v>281</v>
      </c>
      <c r="B239" s="3" t="s">
        <v>192</v>
      </c>
      <c r="C239" s="4" t="s">
        <v>246</v>
      </c>
      <c r="D239" s="32">
        <v>62.78</v>
      </c>
    </row>
    <row r="240" spans="1:4" s="21" customFormat="1" ht="106.9" customHeight="1" x14ac:dyDescent="0.25">
      <c r="A240" s="31" t="s">
        <v>281</v>
      </c>
      <c r="B240" s="3" t="s">
        <v>166</v>
      </c>
      <c r="C240" s="4" t="s">
        <v>206</v>
      </c>
      <c r="D240" s="32">
        <v>9</v>
      </c>
    </row>
    <row r="241" spans="1:4" s="21" customFormat="1" ht="145.9" customHeight="1" x14ac:dyDescent="0.25">
      <c r="A241" s="31" t="s">
        <v>281</v>
      </c>
      <c r="B241" s="3" t="s">
        <v>193</v>
      </c>
      <c r="C241" s="4" t="s">
        <v>247</v>
      </c>
      <c r="D241" s="32">
        <v>12</v>
      </c>
    </row>
    <row r="242" spans="1:4" s="21" customFormat="1" ht="75.599999999999994" customHeight="1" x14ac:dyDescent="0.25">
      <c r="A242" s="31" t="s">
        <v>281</v>
      </c>
      <c r="B242" s="3" t="s">
        <v>194</v>
      </c>
      <c r="C242" s="4" t="s">
        <v>248</v>
      </c>
      <c r="D242" s="32">
        <v>102.64</v>
      </c>
    </row>
    <row r="243" spans="1:4" s="21" customFormat="1" ht="105.6" customHeight="1" x14ac:dyDescent="0.25">
      <c r="A243" s="31" t="s">
        <v>281</v>
      </c>
      <c r="B243" s="3" t="s">
        <v>232</v>
      </c>
      <c r="C243" s="4" t="s">
        <v>229</v>
      </c>
      <c r="D243" s="32">
        <v>-1.01</v>
      </c>
    </row>
    <row r="244" spans="1:4" s="21" customFormat="1" ht="102" customHeight="1" x14ac:dyDescent="0.25">
      <c r="A244" s="31" t="s">
        <v>281</v>
      </c>
      <c r="B244" s="3" t="s">
        <v>280</v>
      </c>
      <c r="C244" s="4" t="s">
        <v>327</v>
      </c>
      <c r="D244" s="32">
        <v>-50</v>
      </c>
    </row>
    <row r="245" spans="1:4" s="21" customFormat="1" ht="216" customHeight="1" x14ac:dyDescent="0.25">
      <c r="A245" s="31" t="s">
        <v>281</v>
      </c>
      <c r="B245" s="3" t="s">
        <v>195</v>
      </c>
      <c r="C245" s="4" t="s">
        <v>249</v>
      </c>
      <c r="D245" s="32">
        <v>6.49</v>
      </c>
    </row>
    <row r="246" spans="1:4" s="21" customFormat="1" ht="130.9" customHeight="1" x14ac:dyDescent="0.25">
      <c r="A246" s="31" t="s">
        <v>281</v>
      </c>
      <c r="B246" s="3" t="s">
        <v>233</v>
      </c>
      <c r="C246" s="4" t="s">
        <v>328</v>
      </c>
      <c r="D246" s="32">
        <v>51.33</v>
      </c>
    </row>
    <row r="247" spans="1:4" s="21" customFormat="1" ht="110.45" customHeight="1" x14ac:dyDescent="0.25">
      <c r="A247" s="31" t="s">
        <v>281</v>
      </c>
      <c r="B247" s="3" t="s">
        <v>254</v>
      </c>
      <c r="C247" s="4" t="s">
        <v>255</v>
      </c>
      <c r="D247" s="32">
        <v>25</v>
      </c>
    </row>
    <row r="248" spans="1:4" s="21" customFormat="1" ht="111" customHeight="1" x14ac:dyDescent="0.25">
      <c r="A248" s="31" t="s">
        <v>281</v>
      </c>
      <c r="B248" s="3" t="s">
        <v>234</v>
      </c>
      <c r="C248" s="4" t="s">
        <v>329</v>
      </c>
      <c r="D248" s="32">
        <v>80</v>
      </c>
    </row>
    <row r="249" spans="1:4" s="21" customFormat="1" ht="96.6" customHeight="1" x14ac:dyDescent="0.25">
      <c r="A249" s="31" t="s">
        <v>281</v>
      </c>
      <c r="B249" s="3" t="s">
        <v>196</v>
      </c>
      <c r="C249" s="4" t="s">
        <v>250</v>
      </c>
      <c r="D249" s="32">
        <v>24.62</v>
      </c>
    </row>
    <row r="250" spans="1:4" s="21" customFormat="1" ht="92.45" customHeight="1" x14ac:dyDescent="0.25">
      <c r="A250" s="31" t="s">
        <v>281</v>
      </c>
      <c r="B250" s="3" t="s">
        <v>172</v>
      </c>
      <c r="C250" s="4" t="s">
        <v>209</v>
      </c>
      <c r="D250" s="32">
        <v>10825.92</v>
      </c>
    </row>
    <row r="251" spans="1:4" s="21" customFormat="1" ht="145.15" customHeight="1" x14ac:dyDescent="0.25">
      <c r="A251" s="31" t="s">
        <v>281</v>
      </c>
      <c r="B251" s="3" t="s">
        <v>300</v>
      </c>
      <c r="C251" s="4" t="s">
        <v>309</v>
      </c>
      <c r="D251" s="32">
        <v>20</v>
      </c>
    </row>
    <row r="252" spans="1:4" s="21" customFormat="1" ht="67.150000000000006" customHeight="1" x14ac:dyDescent="0.25">
      <c r="A252" s="31" t="s">
        <v>281</v>
      </c>
      <c r="B252" s="3" t="s">
        <v>276</v>
      </c>
      <c r="C252" s="4" t="s">
        <v>277</v>
      </c>
      <c r="D252" s="32">
        <v>3</v>
      </c>
    </row>
  </sheetData>
  <customSheetViews>
    <customSheetView guid="{6528784D-E223-4CB6-8884-40C23AC87464}" scale="80" showPageBreaks="1" printArea="1" topLeftCell="A249">
      <selection activeCell="C194" sqref="C194"/>
      <pageMargins left="1.1811023622047245" right="0.39370078740157483" top="0.78740157480314965" bottom="0.78740157480314965" header="0" footer="0"/>
      <printOptions horizontalCentered="1"/>
      <pageSetup paperSize="9" scale="66" fitToHeight="0" orientation="portrait" r:id="rId1"/>
    </customSheetView>
    <customSheetView guid="{CF6470DB-C0E8-482A-B7FE-7DE0DED66318}" scale="70" showPageBreaks="1">
      <selection activeCell="A5" sqref="A5:D5"/>
      <pageMargins left="1.1811023622047245" right="0.39370078740157483" top="0.78740157480314965" bottom="0.78740157480314965" header="0" footer="0"/>
      <pageSetup paperSize="9" scale="62" orientation="portrait" r:id="rId2"/>
    </customSheetView>
    <customSheetView guid="{E7C8B8ED-CF89-4FBB-86DA-EA390F878110}" scale="80" showPageBreaks="1">
      <pane ySplit="9" topLeftCell="A199" activePane="bottomLeft" state="frozen"/>
      <selection pane="bottomLeft" activeCell="C200" sqref="C200"/>
      <pageMargins left="1.1811023622047245" right="0.39370078740157483" top="0.78740157480314965" bottom="0.78740157480314965" header="0.31496062992125984" footer="0.31496062992125984"/>
      <printOptions horizontalCentered="1"/>
      <pageSetup paperSize="9" scale="80" orientation="portrait" r:id="rId3"/>
    </customSheetView>
    <customSheetView guid="{6CEAFBF0-B5DF-4454-AD13-92C614E008BF}" scale="73" showPageBreaks="1" view="pageBreakPreview">
      <selection activeCell="D3" sqref="D3"/>
      <pageMargins left="1.1811023622047245" right="0.39370078740157483" top="0.78740157480314965" bottom="0.78740157480314965" header="0" footer="0"/>
      <printOptions horizontalCentered="1"/>
      <pageSetup paperSize="9" scale="73" firstPageNumber="3" orientation="portrait" useFirstPageNumber="1" r:id="rId4"/>
      <headerFooter>
        <oddHeader>&amp;C&amp;P</oddHeader>
      </headerFooter>
    </customSheetView>
    <customSheetView guid="{177854D9-04E8-4EF6-9D86-09DA8413E02B}" scale="110" showPageBreaks="1">
      <pane xSplit="3" ySplit="9" topLeftCell="D208" activePane="bottomRight" state="frozen"/>
      <selection pane="bottomRight" activeCell="D208" sqref="D208"/>
      <pageMargins left="1.1811023622047245" right="0.39370078740157483" top="0.78740157480314965" bottom="0.78740157480314965" header="0" footer="0"/>
      <printOptions horizontalCentered="1"/>
      <pageSetup paperSize="9" scale="75" orientation="portrait" r:id="rId5"/>
    </customSheetView>
    <customSheetView guid="{B287D9EF-DF62-49BC-8264-DA837CE3F9C6}" scale="80" topLeftCell="A7">
      <selection activeCell="G12" sqref="G12"/>
      <pageMargins left="1.1811023622047245" right="0.39370078740157483" top="0.78740157480314965" bottom="0.78740157480314965" header="0" footer="0"/>
      <printOptions horizontalCentered="1"/>
      <pageSetup paperSize="9" scale="75" orientation="portrait" r:id="rId6"/>
    </customSheetView>
    <customSheetView guid="{1DD000C6-F6CE-476D-97BC-B574085F0B8C}" scale="80" showPageBreaks="1" topLeftCell="C182">
      <selection activeCell="C187" sqref="C187"/>
      <pageMargins left="1.1811023622047245" right="0.39370078740157483" top="0.78740157480314965" bottom="0.78740157480314965" header="0.31496062992125984" footer="0.31496062992125984"/>
      <printOptions horizontalCentered="1"/>
      <pageSetup paperSize="9" scale="80" orientation="portrait" r:id="rId7"/>
    </customSheetView>
    <customSheetView guid="{E01FB97C-6577-4835-824B-CC792C638E37}" scale="60" showPageBreaks="1">
      <pane ySplit="9" topLeftCell="A10" activePane="bottomLeft" state="frozen"/>
      <selection pane="bottomLeft" activeCell="J147" sqref="J147"/>
      <pageMargins left="1.1811023622047245" right="0.39370078740157483" top="0.78740157480314965" bottom="0.78740157480314965" header="0.31496062992125984" footer="0.31496062992125984"/>
      <printOptions horizontalCentered="1"/>
      <pageSetup paperSize="9" scale="63" fitToHeight="0" orientation="portrait" r:id="rId8"/>
    </customSheetView>
    <customSheetView guid="{CC93832A-C8F0-44EE-9806-E0C0F9A86CCD}" scale="73" showPageBreaks="1" fitToPage="1" printArea="1" view="pageBreakPreview">
      <selection activeCell="O8" sqref="O8"/>
      <pageMargins left="1.1811023622047245" right="0.39370078740157483" top="0.78740157480314965" bottom="0.78740157480314965" header="0" footer="0"/>
      <printOptions horizontalCentered="1"/>
      <pageSetup paperSize="9" scale="66" firstPageNumber="3" fitToHeight="45" orientation="portrait" useFirstPageNumber="1" r:id="rId9"/>
      <headerFooter>
        <oddHeader>&amp;C&amp;P</oddHeader>
      </headerFooter>
    </customSheetView>
  </customSheetViews>
  <mergeCells count="4">
    <mergeCell ref="A5:D5"/>
    <mergeCell ref="A7:B7"/>
    <mergeCell ref="C7:C8"/>
    <mergeCell ref="D7:D8"/>
  </mergeCells>
  <printOptions horizontalCentered="1"/>
  <pageMargins left="1.1811023622047245" right="0.39370078740157483" top="0.78740157480314965" bottom="0.78740157480314965" header="0" footer="0"/>
  <pageSetup paperSize="9" scale="66" firstPageNumber="3" fitToHeight="45" orientation="portrait" useFirstPageNumber="1" r:id="rId10"/>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Исполнение по доходам за 2025</vt:lpstr>
      <vt:lpstr>'Исполнение по доходам за 2025'!Заголовки_для_печати</vt:lpstr>
      <vt:lpstr>'Исполнение по доходам за 2025'!Область_печати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Парамонова Оксана Борисовна</dc:creator>
  <cp:lastModifiedBy>Бессмертных Людмила Александровна</cp:lastModifiedBy>
  <cp:lastPrinted>2026-03-20T09:14:39Z</cp:lastPrinted>
  <dcterms:created xsi:type="dcterms:W3CDTF">2020-03-03T05:23:50Z</dcterms:created>
  <dcterms:modified xsi:type="dcterms:W3CDTF">2026-03-20T09:15:08Z</dcterms:modified>
</cp:coreProperties>
</file>